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lenka\Documents\Poslovni najem vozil\"/>
    </mc:Choice>
  </mc:AlternateContent>
  <xr:revisionPtr revIDLastSave="0" documentId="8_{30DEE7C6-85D3-4E0E-B8A8-41CAF45732B3}" xr6:coauthVersionLast="47" xr6:coauthVersionMax="47" xr10:uidLastSave="{00000000-0000-0000-0000-000000000000}"/>
  <bookViews>
    <workbookView xWindow="450" yWindow="600" windowWidth="23550" windowHeight="12900" xr2:uid="{E687503A-2C67-498A-8CD4-E3B52E1C501C}"/>
  </bookViews>
  <sheets>
    <sheet name="Navodila" sheetId="1" r:id="rId1"/>
    <sheet name="Ponudbeni predracun - cene" sheetId="2" r:id="rId2"/>
    <sheet name="TK LDVN1" sheetId="3" r:id="rId3"/>
    <sheet name="TK LDVN MAXI" sheetId="4" r:id="rId4"/>
    <sheet name="TK LDVN 4x4" sheetId="5" r:id="rId5"/>
    <sheet name="TK SDVN 3|1" sheetId="6" r:id="rId6"/>
    <sheet name="TK SDVN 4|1" sheetId="7" r:id="rId7"/>
    <sheet name="TK SDVN 4|2" sheetId="8" r:id="rId8"/>
  </sheets>
  <definedNames>
    <definedName name="_xlnm._FilterDatabase" localSheetId="1" hidden="1">'Ponudbeni predracun - cene'!$B$1:$I$417</definedName>
    <definedName name="_xlnm.Print_Area" localSheetId="0">Navodila!$A$1:$O$30</definedName>
    <definedName name="_xlnm.Print_Area" localSheetId="1">'Ponudbeni predracun - cene'!$B$1:$I$417</definedName>
    <definedName name="_xlnm.Print_Area" localSheetId="4">'TK LDVN 4x4'!$B$1:$F$70</definedName>
    <definedName name="_xlnm.Print_Area" localSheetId="3">'TK LDVN MAXI'!$B$1:$F$70</definedName>
    <definedName name="_xlnm.Print_Area" localSheetId="2">'TK LDVN1'!$B$2:$F$70</definedName>
    <definedName name="_xlnm.Print_Area" localSheetId="5">'TK SDVN 3|1'!$B$1:$F$70</definedName>
    <definedName name="_xlnm.Print_Area" localSheetId="6">'TK SDVN 4|1'!$B$1:$F$70</definedName>
    <definedName name="_xlnm.Print_Area" localSheetId="7">'TK SDVN 4|2'!$B$1:$F$70</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8" l="1"/>
  <c r="F12" i="8"/>
  <c r="F13" i="7"/>
  <c r="F12" i="7"/>
  <c r="F13" i="6"/>
  <c r="F12" i="6"/>
  <c r="F13" i="5"/>
  <c r="F12" i="5"/>
  <c r="F13" i="4"/>
  <c r="F12" i="4"/>
  <c r="F13" i="3"/>
  <c r="F12" i="3"/>
  <c r="G410" i="2"/>
  <c r="H410" i="2" s="1"/>
  <c r="I410" i="2" s="1"/>
  <c r="G409" i="2"/>
  <c r="H409" i="2" s="1"/>
  <c r="I409" i="2" s="1"/>
  <c r="G408" i="2"/>
  <c r="H408" i="2" s="1"/>
  <c r="I408" i="2" s="1"/>
  <c r="G407" i="2"/>
  <c r="H407" i="2" s="1"/>
  <c r="I407" i="2" s="1"/>
  <c r="G406" i="2"/>
  <c r="H406" i="2" s="1"/>
  <c r="I406" i="2" s="1"/>
  <c r="G405" i="2"/>
  <c r="H405" i="2" s="1"/>
  <c r="I405" i="2" s="1"/>
  <c r="G388" i="2"/>
  <c r="H388" i="2" s="1"/>
  <c r="I388" i="2" s="1"/>
  <c r="G387" i="2"/>
  <c r="H387" i="2" s="1"/>
  <c r="I387" i="2" s="1"/>
  <c r="G386" i="2"/>
  <c r="H386" i="2" s="1"/>
  <c r="I386" i="2" s="1"/>
  <c r="G385" i="2"/>
  <c r="H385" i="2" s="1"/>
  <c r="I385" i="2" s="1"/>
  <c r="G384" i="2"/>
  <c r="H384" i="2" s="1"/>
  <c r="I384" i="2" s="1"/>
  <c r="G383" i="2"/>
  <c r="H383" i="2" s="1"/>
  <c r="I383" i="2" s="1"/>
  <c r="G366" i="2"/>
  <c r="H366" i="2" s="1"/>
  <c r="I366" i="2" s="1"/>
  <c r="G365" i="2"/>
  <c r="H365" i="2" s="1"/>
  <c r="I365" i="2" s="1"/>
  <c r="G364" i="2"/>
  <c r="H364" i="2" s="1"/>
  <c r="I364" i="2" s="1"/>
  <c r="G363" i="2"/>
  <c r="H363" i="2" s="1"/>
  <c r="I363" i="2" s="1"/>
  <c r="G362" i="2"/>
  <c r="H362" i="2" s="1"/>
  <c r="I362" i="2" s="1"/>
  <c r="G361" i="2"/>
  <c r="H361" i="2" s="1"/>
  <c r="I361" i="2" s="1"/>
  <c r="G344" i="2"/>
  <c r="H344" i="2" s="1"/>
  <c r="I344" i="2" s="1"/>
  <c r="G343" i="2"/>
  <c r="H343" i="2" s="1"/>
  <c r="I343" i="2" s="1"/>
  <c r="G342" i="2"/>
  <c r="H342" i="2" s="1"/>
  <c r="I342" i="2" s="1"/>
  <c r="G341" i="2"/>
  <c r="H341" i="2" s="1"/>
  <c r="I341" i="2" s="1"/>
  <c r="G340" i="2"/>
  <c r="H340" i="2" s="1"/>
  <c r="I340" i="2" s="1"/>
  <c r="G339" i="2"/>
  <c r="H339" i="2" s="1"/>
  <c r="I339" i="2" s="1"/>
  <c r="G322" i="2"/>
  <c r="H322" i="2" s="1"/>
  <c r="I322" i="2" s="1"/>
  <c r="G321" i="2"/>
  <c r="H321" i="2" s="1"/>
  <c r="I321" i="2" s="1"/>
  <c r="G320" i="2"/>
  <c r="H320" i="2" s="1"/>
  <c r="I320" i="2" s="1"/>
  <c r="G319" i="2"/>
  <c r="H319" i="2" s="1"/>
  <c r="I319" i="2" s="1"/>
  <c r="G318" i="2"/>
  <c r="H318" i="2" s="1"/>
  <c r="I318" i="2" s="1"/>
  <c r="G317" i="2"/>
  <c r="H317" i="2" s="1"/>
  <c r="I317" i="2" s="1"/>
  <c r="G300" i="2"/>
  <c r="H300" i="2" s="1"/>
  <c r="I300" i="2" s="1"/>
  <c r="G299" i="2"/>
  <c r="H299" i="2" s="1"/>
  <c r="I299" i="2" s="1"/>
  <c r="G298" i="2"/>
  <c r="H298" i="2" s="1"/>
  <c r="I298" i="2" s="1"/>
  <c r="G297" i="2"/>
  <c r="H297" i="2" s="1"/>
  <c r="I297" i="2" s="1"/>
  <c r="G296" i="2"/>
  <c r="H296" i="2" s="1"/>
  <c r="I296" i="2" s="1"/>
  <c r="G295" i="2"/>
  <c r="H295" i="2" s="1"/>
  <c r="I295" i="2" s="1"/>
  <c r="G278" i="2"/>
  <c r="H278" i="2" s="1"/>
  <c r="I278" i="2" s="1"/>
  <c r="G277" i="2"/>
  <c r="H277" i="2" s="1"/>
  <c r="I277" i="2" s="1"/>
  <c r="G276" i="2"/>
  <c r="H276" i="2" s="1"/>
  <c r="I276" i="2" s="1"/>
  <c r="G275" i="2"/>
  <c r="H275" i="2" s="1"/>
  <c r="I275" i="2" s="1"/>
  <c r="G274" i="2"/>
  <c r="H274" i="2" s="1"/>
  <c r="I274" i="2" s="1"/>
  <c r="G273" i="2"/>
  <c r="H273" i="2" s="1"/>
  <c r="I273" i="2" s="1"/>
  <c r="G256" i="2"/>
  <c r="H256" i="2" s="1"/>
  <c r="I256" i="2" s="1"/>
  <c r="G255" i="2"/>
  <c r="H255" i="2" s="1"/>
  <c r="I255" i="2" s="1"/>
  <c r="G254" i="2"/>
  <c r="H254" i="2" s="1"/>
  <c r="I254" i="2" s="1"/>
  <c r="G253" i="2"/>
  <c r="H253" i="2" s="1"/>
  <c r="I253" i="2" s="1"/>
  <c r="G252" i="2"/>
  <c r="H252" i="2" s="1"/>
  <c r="I252" i="2" s="1"/>
  <c r="G251" i="2"/>
  <c r="H251" i="2" s="1"/>
  <c r="I251" i="2" s="1"/>
  <c r="G234" i="2"/>
  <c r="H234" i="2" s="1"/>
  <c r="I234" i="2" s="1"/>
  <c r="G233" i="2"/>
  <c r="H233" i="2" s="1"/>
  <c r="I233" i="2" s="1"/>
  <c r="G232" i="2"/>
  <c r="H232" i="2" s="1"/>
  <c r="I232" i="2" s="1"/>
  <c r="G231" i="2"/>
  <c r="H231" i="2" s="1"/>
  <c r="I231" i="2" s="1"/>
  <c r="G230" i="2"/>
  <c r="H230" i="2" s="1"/>
  <c r="I230" i="2" s="1"/>
  <c r="G229" i="2"/>
  <c r="H229" i="2" s="1"/>
  <c r="I229" i="2" s="1"/>
  <c r="G212" i="2"/>
  <c r="H212" i="2" s="1"/>
  <c r="I212" i="2" s="1"/>
  <c r="G211" i="2"/>
  <c r="H211" i="2" s="1"/>
  <c r="I211" i="2" s="1"/>
  <c r="G210" i="2"/>
  <c r="H210" i="2" s="1"/>
  <c r="I210" i="2" s="1"/>
  <c r="G209" i="2"/>
  <c r="H209" i="2" s="1"/>
  <c r="I209" i="2" s="1"/>
  <c r="G208" i="2"/>
  <c r="H208" i="2" s="1"/>
  <c r="I208" i="2" s="1"/>
  <c r="G207" i="2"/>
  <c r="H207" i="2" s="1"/>
  <c r="I207" i="2" s="1"/>
  <c r="G190" i="2"/>
  <c r="H190" i="2" s="1"/>
  <c r="I190" i="2" s="1"/>
  <c r="G189" i="2"/>
  <c r="H189" i="2" s="1"/>
  <c r="I189" i="2" s="1"/>
  <c r="G188" i="2"/>
  <c r="H188" i="2" s="1"/>
  <c r="I188" i="2" s="1"/>
  <c r="G187" i="2"/>
  <c r="H187" i="2" s="1"/>
  <c r="I187" i="2" s="1"/>
  <c r="G186" i="2"/>
  <c r="H186" i="2" s="1"/>
  <c r="I186" i="2" s="1"/>
  <c r="G185" i="2"/>
  <c r="H185" i="2" s="1"/>
  <c r="I185" i="2" s="1"/>
  <c r="G168" i="2"/>
  <c r="H168" i="2" s="1"/>
  <c r="I168" i="2" s="1"/>
  <c r="G167" i="2"/>
  <c r="H167" i="2" s="1"/>
  <c r="I167" i="2" s="1"/>
  <c r="G166" i="2"/>
  <c r="H166" i="2" s="1"/>
  <c r="I166" i="2" s="1"/>
  <c r="G165" i="2"/>
  <c r="H165" i="2" s="1"/>
  <c r="I165" i="2" s="1"/>
  <c r="G164" i="2"/>
  <c r="H164" i="2" s="1"/>
  <c r="I164" i="2" s="1"/>
  <c r="G163" i="2"/>
  <c r="H163" i="2" s="1"/>
  <c r="I163" i="2" s="1"/>
  <c r="G146" i="2"/>
  <c r="H146" i="2" s="1"/>
  <c r="I146" i="2" s="1"/>
  <c r="G145" i="2"/>
  <c r="H145" i="2" s="1"/>
  <c r="I145" i="2" s="1"/>
  <c r="G144" i="2"/>
  <c r="H144" i="2" s="1"/>
  <c r="I144" i="2" s="1"/>
  <c r="G143" i="2"/>
  <c r="H143" i="2" s="1"/>
  <c r="I143" i="2" s="1"/>
  <c r="G142" i="2"/>
  <c r="H142" i="2" s="1"/>
  <c r="I142" i="2" s="1"/>
  <c r="G141" i="2"/>
  <c r="H141" i="2" s="1"/>
  <c r="I141" i="2" s="1"/>
  <c r="G124" i="2"/>
  <c r="H124" i="2" s="1"/>
  <c r="I124" i="2" s="1"/>
  <c r="G123" i="2"/>
  <c r="H123" i="2" s="1"/>
  <c r="I123" i="2" s="1"/>
  <c r="G122" i="2"/>
  <c r="H122" i="2" s="1"/>
  <c r="I122" i="2" s="1"/>
  <c r="G121" i="2"/>
  <c r="H121" i="2" s="1"/>
  <c r="I121" i="2" s="1"/>
  <c r="G120" i="2"/>
  <c r="H120" i="2" s="1"/>
  <c r="I120" i="2" s="1"/>
  <c r="G119" i="2"/>
  <c r="H119" i="2" s="1"/>
  <c r="I119" i="2" s="1"/>
  <c r="G102" i="2"/>
  <c r="H102" i="2" s="1"/>
  <c r="I102" i="2" s="1"/>
  <c r="G101" i="2"/>
  <c r="H101" i="2" s="1"/>
  <c r="I101" i="2" s="1"/>
  <c r="G100" i="2"/>
  <c r="H100" i="2" s="1"/>
  <c r="I100" i="2" s="1"/>
  <c r="G99" i="2"/>
  <c r="H99" i="2" s="1"/>
  <c r="I99" i="2" s="1"/>
  <c r="G98" i="2"/>
  <c r="H98" i="2" s="1"/>
  <c r="I98" i="2" s="1"/>
  <c r="G97" i="2"/>
  <c r="H97" i="2" s="1"/>
  <c r="I97" i="2" s="1"/>
  <c r="G80" i="2"/>
  <c r="H80" i="2" s="1"/>
  <c r="I80" i="2" s="1"/>
  <c r="G79" i="2"/>
  <c r="H79" i="2" s="1"/>
  <c r="I79" i="2" s="1"/>
  <c r="G78" i="2"/>
  <c r="H78" i="2" s="1"/>
  <c r="I78" i="2" s="1"/>
  <c r="G77" i="2"/>
  <c r="H77" i="2" s="1"/>
  <c r="I77" i="2" s="1"/>
  <c r="G76" i="2"/>
  <c r="H76" i="2" s="1"/>
  <c r="I76" i="2" s="1"/>
  <c r="G75" i="2"/>
  <c r="H75" i="2" s="1"/>
  <c r="I75" i="2" s="1"/>
  <c r="G58" i="2"/>
  <c r="H58" i="2" s="1"/>
  <c r="I58" i="2" s="1"/>
  <c r="G57" i="2"/>
  <c r="H57" i="2" s="1"/>
  <c r="I57" i="2" s="1"/>
  <c r="G56" i="2"/>
  <c r="H56" i="2" s="1"/>
  <c r="I56" i="2" s="1"/>
  <c r="G55" i="2"/>
  <c r="H55" i="2" s="1"/>
  <c r="I55" i="2" s="1"/>
  <c r="G54" i="2"/>
  <c r="H54" i="2" s="1"/>
  <c r="I54" i="2" s="1"/>
  <c r="G53" i="2"/>
  <c r="H53" i="2" s="1"/>
  <c r="I53" i="2" s="1"/>
  <c r="G36" i="2"/>
  <c r="H36" i="2" s="1"/>
  <c r="I36" i="2" s="1"/>
  <c r="G35" i="2"/>
  <c r="H35" i="2" s="1"/>
  <c r="I35" i="2" s="1"/>
  <c r="G34" i="2"/>
  <c r="H34" i="2" s="1"/>
  <c r="I34" i="2" s="1"/>
  <c r="G33" i="2"/>
  <c r="H33" i="2" s="1"/>
  <c r="I33" i="2" s="1"/>
  <c r="G32" i="2"/>
  <c r="H32" i="2" s="1"/>
  <c r="I32" i="2" s="1"/>
  <c r="G31" i="2"/>
  <c r="H31" i="2" s="1"/>
  <c r="I31" i="2" s="1"/>
  <c r="G10" i="2"/>
  <c r="H10" i="2" s="1"/>
  <c r="I10" i="2" s="1"/>
  <c r="G11" i="2"/>
  <c r="H11" i="2" s="1"/>
  <c r="I11" i="2" s="1"/>
  <c r="G12" i="2"/>
  <c r="H12" i="2" s="1"/>
  <c r="I12" i="2" s="1"/>
  <c r="G13" i="2"/>
  <c r="H13" i="2" s="1"/>
  <c r="I13" i="2" s="1"/>
  <c r="G14" i="2"/>
  <c r="H14" i="2" s="1"/>
  <c r="I14" i="2" s="1"/>
  <c r="G9" i="2"/>
  <c r="H9" i="2" s="1"/>
  <c r="I9" i="2" s="1"/>
</calcChain>
</file>

<file path=xl/sharedStrings.xml><?xml version="1.0" encoding="utf-8"?>
<sst xmlns="http://schemas.openxmlformats.org/spreadsheetml/2006/main" count="1415" uniqueCount="234">
  <si>
    <t>Zap. št.</t>
  </si>
  <si>
    <t>Blago</t>
  </si>
  <si>
    <t>EM</t>
  </si>
  <si>
    <t>Količina</t>
  </si>
  <si>
    <t>Cena v € (brez  DDV)/48 mesecev/kos</t>
  </si>
  <si>
    <t>6=5x48</t>
  </si>
  <si>
    <t>7=4x6</t>
  </si>
  <si>
    <t>Stroški najema, od tega</t>
  </si>
  <si>
    <t>kos</t>
  </si>
  <si>
    <t>Stroški vzdrževanja</t>
  </si>
  <si>
    <t>kpl</t>
  </si>
  <si>
    <t>Stroški registracije</t>
  </si>
  <si>
    <t>Stroški povračila za uporabo cest</t>
  </si>
  <si>
    <t>Stroški zavarovanja</t>
  </si>
  <si>
    <t>Stroški nalepk</t>
  </si>
  <si>
    <t>Sklop 1 / LDVN1 (70.000 km)</t>
  </si>
  <si>
    <t>Cena v € (brez DDV)/mesec/kos</t>
  </si>
  <si>
    <t>Skupaj
Cena v € (z  DDV)/48 mesecev</t>
  </si>
  <si>
    <t xml:space="preserve"> Skupaj
Cena v € (brez  DDV)/48 mesecev</t>
  </si>
  <si>
    <t>8=7*1,22</t>
  </si>
  <si>
    <t>Nabavna vrednost vozila</t>
  </si>
  <si>
    <t>Vrednost plačila odškodnine v primeru poškodb na vozilu po poteku poslovnega najema (M2)</t>
  </si>
  <si>
    <t>Višina odbitne franšize od nabavne vrednosti vozila (M3)</t>
  </si>
  <si>
    <t>Cena v primeru preseganja pogodbenih km po izteku najema (M4)</t>
  </si>
  <si>
    <t>Enota</t>
  </si>
  <si>
    <t>Vrednost</t>
  </si>
  <si>
    <t>EUR brez DDV</t>
  </si>
  <si>
    <t>% od nabavne vrednosti vozila</t>
  </si>
  <si>
    <t>EUR brez DDV / km</t>
  </si>
  <si>
    <t>Sklop 2 / LDVN1 (80.000 km)</t>
  </si>
  <si>
    <t>Sklop 3 / LDVN1 (90.000 km)</t>
  </si>
  <si>
    <t>Sklop 4 / LDVN 1 (100.000 km)</t>
  </si>
  <si>
    <t>Sklop 5 / LDVN 1 (110.000 km)</t>
  </si>
  <si>
    <t>Sklop 6 / LDVN MAXI (80.000 km)</t>
  </si>
  <si>
    <t>Sklop 7 / LDVN MAXI (100.000 km)</t>
  </si>
  <si>
    <t>Sklop 8 / LDVN 4X4 (70.000 km)</t>
  </si>
  <si>
    <t>Sklop 9 / LDVN 4X4 (80.000 km)</t>
  </si>
  <si>
    <t>Sklop 10 / LDVN 4X4 (90.000 km)</t>
  </si>
  <si>
    <t>Sklop 11 / LDVN 4X4 (100.000 km)</t>
  </si>
  <si>
    <t>Sklop 12 / LDVN 4X4 (110.000 km)</t>
  </si>
  <si>
    <t>Sklop 13 / SDVN 3/1 (80.000 km)</t>
  </si>
  <si>
    <t>Sklop 14 / SDVN 3/1 (100.000 km)</t>
  </si>
  <si>
    <t>Sklop 15 / SDVN 3/1 (130.000 km)</t>
  </si>
  <si>
    <t>Sklop 16 / SDVN 3/1 (160.000 km)</t>
  </si>
  <si>
    <t>Sklop 17 / SDVN 4/1 (70.000 km)</t>
  </si>
  <si>
    <t>Sklop 18 / SDVN 4/2 (80.000 km)</t>
  </si>
  <si>
    <t>Sklop 19 / SDVN 4/2 (130.000 km)</t>
  </si>
  <si>
    <t>Vrsta vozila</t>
  </si>
  <si>
    <t>Motor</t>
  </si>
  <si>
    <t>Zavore</t>
  </si>
  <si>
    <t>Menjalnik in krmilo</t>
  </si>
  <si>
    <t>Mere in mase</t>
  </si>
  <si>
    <t>Zunanjost</t>
  </si>
  <si>
    <t>Notranjost</t>
  </si>
  <si>
    <t>Varnost</t>
  </si>
  <si>
    <t>Preglednost in osvetlitev</t>
  </si>
  <si>
    <t>električno nastavljivi in ogrevani stranski ogledali</t>
  </si>
  <si>
    <t>Vrata in zasteklitev</t>
  </si>
  <si>
    <t>pločevinasta desna drsna vrata, zastekljena zadnja krilna vrata,</t>
  </si>
  <si>
    <t>Drugo</t>
  </si>
  <si>
    <t>senzorji za pomoč pri parkiranju zadaj,</t>
  </si>
  <si>
    <t>sistem za posredni (indirektni) nadzor tlaka v pnevmatikah*</t>
  </si>
  <si>
    <t>opozorilne nalepke o priporočljivem tlaku**.</t>
  </si>
  <si>
    <t>ročni</t>
  </si>
  <si>
    <t>servo volan</t>
  </si>
  <si>
    <t>tovorno vozilo, dva sedeža, pogon na sprednja kolesa</t>
  </si>
  <si>
    <t>moč motorja od 75 KM do 115 KM</t>
  </si>
  <si>
    <t>ABS + EBD</t>
  </si>
  <si>
    <t>obračalni krog med pločnikoma do 11,5 m</t>
  </si>
  <si>
    <t>medosna razdalja od 2.650 mm do 2.785 mm</t>
  </si>
  <si>
    <t>širina med blatniškimi koši najmanj 1.150 mm</t>
  </si>
  <si>
    <t>višina nakladanja - višina vratne odprtine tovornega prostora od 1.100 mm do 1.305 mm</t>
  </si>
  <si>
    <t>nosilnost najmanj 400 kg</t>
  </si>
  <si>
    <t>prostornina tovornega prostora - brez prostora sovoznika najmanj 2.800 lit</t>
  </si>
  <si>
    <t>barva vozila: bela (navadna)</t>
  </si>
  <si>
    <t>nebarvani odbijači</t>
  </si>
  <si>
    <t>sponke za pritrditev tovora na tleh in / ali na stranicah (min. 6x)</t>
  </si>
  <si>
    <t>varnostne obloge notranjih blatnikov, posebna varnostna obloga za stranice (tudi stranska vrata in zadnja krilna vrata), izvedena tako, da v celoti ščiti stene pred fizičnimi poškodbami</t>
  </si>
  <si>
    <t>vodo odporna obloga tal tovornega prostora, ki preprečuje zdrse</t>
  </si>
  <si>
    <t>preklopna ali premična kovinska mrežna pregradna stena, (ki omogoča vozniku neoviran pogled nazaj pri vzvratni vožnji skozi zastekljena zadnja krilna vrata), ki omogoča prevoz daljših predmetov. Mrežna kovinska vrata se odpirajo v potniški prostor v smeri voznika (izvedba z možnostjo zaklepanja s ključavnico)</t>
  </si>
  <si>
    <t>elektronska blokada zagona</t>
  </si>
  <si>
    <t>varnostna blazina za voznika</t>
  </si>
  <si>
    <t>voznikov in sovoznikov vzglavnik nastavljiv po višini</t>
  </si>
  <si>
    <t>varnostna pasova za voznika in sovoznika,  zategovalnika pasov in omejevalnika zatezne sile</t>
  </si>
  <si>
    <t>dnevne luči, vzvratna luč in meglenke zadaj, tretja zavorna luč, halogenski ali LED žarometi, osvetlitev tovornega prostora</t>
  </si>
  <si>
    <t>vzvratno ogledalo</t>
  </si>
  <si>
    <t>osvetlitev potniškega prostora, ki zagotavlja svetilnost min. 100 LUX. Meritev opravljena v notranjosti potniškega prostora v nočnem času</t>
  </si>
  <si>
    <t>ogrevano zadnje steklo z brisalcem, zatemnjena stekla</t>
  </si>
  <si>
    <t>klimatska naprava</t>
  </si>
  <si>
    <t>zaščita podvozja iz pločevine ali ustrezne umetne mase, vključno z motorjem in posodo za gorivo*</t>
  </si>
  <si>
    <t>obvezna oprema  (prva pomoč, varnostni trikotnik, set rezervnih žarnic, odsevni jopič, gasilni aparat - ustrezno pritrjen)</t>
  </si>
  <si>
    <t>rezervno kolo standardnih dimenzij - ustrezno pritrjeno, dvigalka, ključ</t>
  </si>
  <si>
    <t>daljinsko centralno zaklepanje</t>
  </si>
  <si>
    <t>2 ključa</t>
  </si>
  <si>
    <t>serijski (tovarniški) gumijasti tepihi za voznika in sovoznika</t>
  </si>
  <si>
    <t>radio tuner z RDS, ki omogoča povezavo telefona z Bluetooth</t>
  </si>
  <si>
    <t>električni pomik stekel na voznikovi in sovoznikovi strani</t>
  </si>
  <si>
    <t>1x zatezni pritrdilni pas (5m)</t>
  </si>
  <si>
    <t>kazalnik menjanja prestav*</t>
  </si>
  <si>
    <r>
      <t>prostornina motorja od 1.200 cm</t>
    </r>
    <r>
      <rPr>
        <vertAlign val="superscript"/>
        <sz val="11"/>
        <color rgb="FF000000"/>
        <rFont val="Aptos Narrow"/>
        <family val="2"/>
        <scheme val="minor"/>
      </rPr>
      <t>3</t>
    </r>
    <r>
      <rPr>
        <sz val="11"/>
        <color rgb="FF000000"/>
        <rFont val="Aptos Narrow"/>
        <family val="2"/>
        <scheme val="minor"/>
      </rPr>
      <t xml:space="preserve"> do 2.000 cm</t>
    </r>
    <r>
      <rPr>
        <vertAlign val="superscript"/>
        <sz val="11"/>
        <color rgb="FF000000"/>
        <rFont val="Aptos Narrow"/>
        <family val="2"/>
        <scheme val="minor"/>
      </rPr>
      <t>3</t>
    </r>
  </si>
  <si>
    <r>
      <t>zložljiv sovoznikov sedež, ki se  zloži v ravno dno, na hrbtni strani naslonjala sedeža nameščeni vodili za vpetje dveh »pismarnic« (dimenzije ca. dolžine: 467 mm, širine: 266 mm, višine: 210 mm)*</t>
    </r>
    <r>
      <rPr>
        <sz val="11"/>
        <color rgb="FF000000"/>
        <rFont val="Aptos Narrow"/>
        <family val="2"/>
        <scheme val="minor"/>
      </rPr>
      <t xml:space="preserve"> ali  možnost odstranitve sovoznikovega sedeža in namestitev vodil za vpetje dveh dveh »pismarnic« (dimenzije ca. dolžine: 467 mm, širine: 266 mm, višine: 210 mm) v višini dna tovornega prostora. Možnost ponovne enostavne namestitve sovoznikovega sedeža v primeru potreb naročnika na primarno pozicijo.</t>
    </r>
  </si>
  <si>
    <r>
      <t xml:space="preserve">piskač za oddajanje zvočnega znaka pri preklopu v vzvratno prestavo v skladu z veljavnim </t>
    </r>
    <r>
      <rPr>
        <i/>
        <u/>
        <sz val="11"/>
        <color rgb="FF000000"/>
        <rFont val="Aptos Narrow"/>
        <family val="2"/>
        <scheme val="minor"/>
      </rPr>
      <t>Pravilnikom o delih in opremi</t>
    </r>
  </si>
  <si>
    <t>da/ne</t>
  </si>
  <si>
    <t>vpis vrednosti (m)</t>
  </si>
  <si>
    <t>vpis vrednosti (cm3)</t>
  </si>
  <si>
    <t>vpis vrednosti (KM)</t>
  </si>
  <si>
    <t>vpis vrednosti (mm)</t>
  </si>
  <si>
    <t>vpis vrednosti (l)</t>
  </si>
  <si>
    <t>vpis vrednosti (kg)</t>
  </si>
  <si>
    <t>izbor variante: zložljiv sedež ali predelava</t>
  </si>
  <si>
    <t>Poraba energenta za kombinirano vožnjo v l/km</t>
  </si>
  <si>
    <t>Emisije ogljikovega dioksida pri kombinirani vožnji (CO2 v kg/km)</t>
  </si>
  <si>
    <t>Emisije dušikovih oksidov (NOx v g/km)</t>
  </si>
  <si>
    <t>Emisije nemetanskih ogljikovodikov (NMHC v g/km)</t>
  </si>
  <si>
    <t>Emisije trdih delcev (PM v g/km)</t>
  </si>
  <si>
    <t>Najvišja vrednost</t>
  </si>
  <si>
    <t>Najnižja vrednost</t>
  </si>
  <si>
    <t>Povprečna vrednost</t>
  </si>
  <si>
    <t>Področje</t>
  </si>
  <si>
    <t>5=(3+4)/2</t>
  </si>
  <si>
    <t>Zap. Št.</t>
  </si>
  <si>
    <t>Tehnična karakteritika</t>
  </si>
  <si>
    <t>Odgovor</t>
  </si>
  <si>
    <t>Tip odgovora</t>
  </si>
  <si>
    <t>PORABA ENERGENTOV IN EMISIJE</t>
  </si>
  <si>
    <t>ZNAMKA IN MODEL PONUJENEGA VOZILA</t>
  </si>
  <si>
    <t>TEHNIČNE KARAKTERISTIKE</t>
  </si>
  <si>
    <t>SKLOP 1,2,3,4 in 5 (LDVN 1)</t>
  </si>
  <si>
    <t>SKLOP 6 in 7 (LDVN MAXI)</t>
  </si>
  <si>
    <t>SKLOP 8,9,10,11 in 12  (LDVN 4x4)</t>
  </si>
  <si>
    <t>SKLOP 13,14,15 in 16 (SDVN 3/1)</t>
  </si>
  <si>
    <t>SKLOP 17 (SDVN 4/1)</t>
  </si>
  <si>
    <t>SKLOP 18 in 19 (SDV 4/2)</t>
  </si>
  <si>
    <t>Karakteristika</t>
  </si>
  <si>
    <t>ročni,</t>
  </si>
  <si>
    <t>servo volan.</t>
  </si>
  <si>
    <t>barva vozila: bela (navadna),</t>
  </si>
  <si>
    <t>nebarvani odbijači.</t>
  </si>
  <si>
    <t>elektronska blokada zagona,</t>
  </si>
  <si>
    <t>varnostna blazina za voznika,</t>
  </si>
  <si>
    <t>varnostna pasova za voznika in sovoznika,  zategovalnika pasov in omejevalnika zatezne sile.</t>
  </si>
  <si>
    <t>dnevne luči, vzvratna luč, meglenke zadaj, tretja zavorna luč, halogenski ali LED žarometi, osvetlitev tovornega prostora,</t>
  </si>
  <si>
    <t>osvetlitev potniškega prostora, ki zagotavlja svetilnost min. 100 LUX. Meritev opravljena v notranjosti potniškega prostora v nočnem času,</t>
  </si>
  <si>
    <t>ogrevano zadnje steklo z brisalcem, zatemnjena stekla.</t>
  </si>
  <si>
    <t>klimatska naprava,</t>
  </si>
  <si>
    <t>rezervno kolo standardnih dimenzij - ustrezno pritrjeno, dvigalka, ključ,</t>
  </si>
  <si>
    <t>2 ključa,</t>
  </si>
  <si>
    <t>daljinsko centralno zaklepanje,</t>
  </si>
  <si>
    <t>serijski (tovarniški) gumijasti tepihi za voznika in sovoznika,</t>
  </si>
  <si>
    <t>radio tuner z RDS (omogoča povezavo telefona z Bluetooth),</t>
  </si>
  <si>
    <r>
      <t>zložljiv sovoznikov sedež, ki se  zloži v ravno dno, na hrbtni strani naslonjala sedeža nameščeni vodili za vpetje dveh »pismarnic« (dimenzije ca. dolžine: 467 mm, širine: 266 mm, višine: 210 mm)*</t>
    </r>
    <r>
      <rPr>
        <sz val="11"/>
        <color rgb="FF000000"/>
        <rFont val="Aptos Narrow"/>
        <family val="2"/>
        <scheme val="minor"/>
      </rPr>
      <t xml:space="preserve"> ali možnost odstranitve sovoznikovega sedeža in namestitev vodil za vpetje dveh dveh »pismarnic« (dimenzije ca. dolžine: 467 mm, širine: 266 mm, višine: 210 mm) v višini dna tovornega prostora. Možnost ponovne enostavne namestitve sovoznikovega sedeža v primeru potreb naročnika na primarno pozicijo.</t>
    </r>
  </si>
  <si>
    <t>moč motorja od 75 KM do 110 KM</t>
  </si>
  <si>
    <t>obračalni krog med pločnikoma do 12,6 m</t>
  </si>
  <si>
    <t>medosna razdalja od 2.970 mm do 3.145 mm</t>
  </si>
  <si>
    <t>višina nakladanja - višina vratne odprtine tovornega prostora od 1.100 mm do 1.310 mm</t>
  </si>
  <si>
    <t>prostornina tovornega prostora - brez prostora sovoznika najmanj 3.500 lit.</t>
  </si>
  <si>
    <t>nosilnost najmanj 500 kg</t>
  </si>
  <si>
    <t>dnevne luči, vzvratna luč, meglenke zadaj, tretja zavorna luč, halogenski ali LED žarometi, osvetlitev tovornega prostora</t>
  </si>
  <si>
    <t>pločevinasta desna drsna vrata, zastekljena zadnja krilna vrata</t>
  </si>
  <si>
    <t>obvezna oprema (prva pomoč, varnostni trikotnik, set rezervnih žarnic, odsevni jopič, gasilni aparat - ustrezno pritrjen)</t>
  </si>
  <si>
    <t>radio tuner z RDS (omogoča povezavo telefona z Bluetooth)</t>
  </si>
  <si>
    <t>senzorji za pomoč pri parkiranju zadaj</t>
  </si>
  <si>
    <t>ročni ali avtomatski menjalnik</t>
  </si>
  <si>
    <t>električno nastavljivi in ogrevani stranski ogledali.</t>
  </si>
  <si>
    <t>osvetlitev potniškega prostora, ki zagotavlja svetilnost min. 100 LUX. Meritev opravljena v notranjosti potniškega prostora v nočnem času.</t>
  </si>
  <si>
    <t>piskač za oddajanje zvočnega znaka pri preklopu v vzvratno prestavo v skladu z veljavnim Pravilnikom o delih in opremi,</t>
  </si>
  <si>
    <t>tovorno vozilo, dva sedeža, štirikolesni pogon.</t>
  </si>
  <si>
    <t>ABS</t>
  </si>
  <si>
    <t>medosna razdalja od 3.950 mm do 4.480 mm,</t>
  </si>
  <si>
    <t>notranja višina tovornega prostora od 1.750 mm do 1.950 mm,</t>
  </si>
  <si>
    <t>največja dovoljena masa do 3.500 kg,</t>
  </si>
  <si>
    <t>varnostne obloge blatnikov (rebrast aluminij 2-3 mm), posebna varnostna obloga za stranice (tudi stranska vrata, zadnja krilna vrata in celotna pregradna stena med tovornim in vozniškim prostorom), izvedena tako, da v celoti ščiti stene pred fizičnimi poškodbami</t>
  </si>
  <si>
    <t>pregradna stena med potniškim in tovornim prostorom brez okna.</t>
  </si>
  <si>
    <t>vzglavniki nastavljivi po višini,</t>
  </si>
  <si>
    <t>Vrata</t>
  </si>
  <si>
    <t>pločevinasta desna drsna vrata, pločevinasta zadnja krilna vrata, ki se odpirajo za več kot 235 stopinj</t>
  </si>
  <si>
    <t>voznikov sedež nastavljiv po višini (sedalo) in naklonu (naslonjalo),</t>
  </si>
  <si>
    <t>tovarniško (serijsko) vgrajena kamera za pomoč pri vzvratni vožnji s prikazom slike na prikazovalniku,</t>
  </si>
  <si>
    <t>2x zatezni pritrdilni pas (5m),</t>
  </si>
  <si>
    <t>tovorno vozilo, furgon, samonosna karoserija, 1+2 sedeža, pogon na sprednja kolesa.</t>
  </si>
  <si>
    <t>vpis vrednosti (m3)</t>
  </si>
  <si>
    <r>
      <t xml:space="preserve">prostornina motorja od 1.900 </t>
    </r>
    <r>
      <rPr>
        <sz val="11"/>
        <color rgb="FF000000"/>
        <rFont val="Aptos Narrow"/>
        <family val="2"/>
        <scheme val="minor"/>
      </rPr>
      <t>cm</t>
    </r>
    <r>
      <rPr>
        <vertAlign val="superscript"/>
        <sz val="11"/>
        <color rgb="FF000000"/>
        <rFont val="Aptos Narrow"/>
        <family val="2"/>
        <scheme val="minor"/>
      </rPr>
      <t>3</t>
    </r>
    <r>
      <rPr>
        <sz val="11"/>
        <color theme="1"/>
        <rFont val="Aptos Narrow"/>
        <family val="2"/>
        <scheme val="minor"/>
      </rPr>
      <t xml:space="preserve"> do 2.600 </t>
    </r>
    <r>
      <rPr>
        <sz val="11"/>
        <color rgb="FF000000"/>
        <rFont val="Aptos Narrow"/>
        <family val="2"/>
        <scheme val="minor"/>
      </rPr>
      <t>cm</t>
    </r>
    <r>
      <rPr>
        <vertAlign val="superscript"/>
        <sz val="11"/>
        <color rgb="FF000000"/>
        <rFont val="Aptos Narrow"/>
        <family val="2"/>
        <scheme val="minor"/>
      </rPr>
      <t>3</t>
    </r>
  </si>
  <si>
    <t>moč motorja najmanj 120 KM</t>
  </si>
  <si>
    <t>obračalni krog med pločnikoma do 16,5 m</t>
  </si>
  <si>
    <t>moč motorja od 75 KM do 130 KM</t>
  </si>
  <si>
    <t>medosna razdalja od 2.650 mm do 2.795 mm</t>
  </si>
  <si>
    <t>višina nakladanja - višina vratne odprtine tovornega prostora največ 1.305 mm</t>
  </si>
  <si>
    <t>prostornina tovornega prostora - brez prostora sovoznika najmanj 2.800 lit.</t>
  </si>
  <si>
    <t>nosilnost najmanj 600 kg</t>
  </si>
  <si>
    <r>
      <t xml:space="preserve">prostornina motorja do 2.000 </t>
    </r>
    <r>
      <rPr>
        <sz val="11"/>
        <color rgb="FF000000"/>
        <rFont val="Aptos Narrow"/>
        <family val="2"/>
        <scheme val="minor"/>
      </rPr>
      <t>cm</t>
    </r>
    <r>
      <rPr>
        <vertAlign val="superscript"/>
        <sz val="11"/>
        <color rgb="FF000000"/>
        <rFont val="Aptos Narrow"/>
        <family val="2"/>
        <scheme val="minor"/>
      </rPr>
      <t>3</t>
    </r>
  </si>
  <si>
    <t>piskač za oddajanje zvočnega znaka pri preklopu v vzvratno prestavo v skladu z veljavnim Pravilnikom o delih in opremi</t>
  </si>
  <si>
    <t>opozorilne nalepke o priporočljivem tlaku**</t>
  </si>
  <si>
    <t>razpoložljiva prostornina tovornega prostora najmanj 12,5 m3</t>
  </si>
  <si>
    <t>največja dovoljena masa do 3.500 kg</t>
  </si>
  <si>
    <t>nosilnost najmanj 1.100 kg</t>
  </si>
  <si>
    <t>sponke za pritrditev tovora na tleh (v "skodelicah") in na obeh stranicah (vodilo z dvema premičnima sponkama) (min. 8x)</t>
  </si>
  <si>
    <t>izravnava profiliranega dna tovornega prostora z vodoodporno proti zdrsno vezano ploščo debeline najmanj 12 mm, sponke za pritrditev na tleh morajo biti ustrezno prilagojene – dvignjene</t>
  </si>
  <si>
    <t>pregradna stena med potniškim in tovornim prostorom brez okna</t>
  </si>
  <si>
    <t>vzglavniki nastavljivi po višini</t>
  </si>
  <si>
    <t>tritočkovni varnostni pasovi, ki omogočajo nastavitev po višini</t>
  </si>
  <si>
    <t>dnevne luči, vzvratna luč in meglenke zadaj, tretja zavorna luč, halogenski ali LED žarometi</t>
  </si>
  <si>
    <t>osvetlitev tovornega prostora</t>
  </si>
  <si>
    <t>voznikov sedež nastavljiv po višini (sedalo) in naklonu (naslonjalo)</t>
  </si>
  <si>
    <t>tovarniško (serijsko) vgrajena kamera za pomoč pri vzvratni vožnji s prikazom slike na prikazovalniku</t>
  </si>
  <si>
    <t>2x zatezni pritrdilni pas (5m)</t>
  </si>
  <si>
    <t>moč motorja najmanj 110 KM.</t>
  </si>
  <si>
    <t>medosna razdalja od 3.050 mm do 3.550 mm,</t>
  </si>
  <si>
    <t>sponke za pritrditev tovora na tleh (v "skodelicah") in na obeh stranicah (vodilo z dvema premičnima sponkama), (min. 8x),</t>
  </si>
  <si>
    <t>varnostne obloge blatnikov (rebrast aluminij 2-3 mm), posebna varnostna obloga za stranice (tudi stranska vrata, zadnja krilna vrata in celotna pregradna stena med tovornim in vozniškim prostorom), izvedena tako, da v celoti ščiti stene pred fizičnimi poškodbami,</t>
  </si>
  <si>
    <t>izravnava profiliranega dna tovornega prostora z vodoodporno protizdrsno vezano ploščo debeline najmanj 12 mm, sponke za pritrditev na tleh morajo biti ustrezno prilagojene – dvignjene,</t>
  </si>
  <si>
    <t xml:space="preserve">Vrata </t>
  </si>
  <si>
    <t>pločevinasta desna drsna vrata, pločevinasta zadnja krilna vrata,</t>
  </si>
  <si>
    <r>
      <t>prostornina motorja 1.200 cm</t>
    </r>
    <r>
      <rPr>
        <vertAlign val="superscript"/>
        <sz val="11"/>
        <color rgb="FF000000"/>
        <rFont val="Aptos Narrow"/>
        <family val="2"/>
        <scheme val="minor"/>
      </rPr>
      <t xml:space="preserve">3 </t>
    </r>
    <r>
      <rPr>
        <sz val="11"/>
        <color rgb="FF000000"/>
        <rFont val="Aptos Narrow"/>
        <family val="2"/>
        <scheme val="minor"/>
      </rPr>
      <t>do 2.000 cm</t>
    </r>
    <r>
      <rPr>
        <vertAlign val="superscript"/>
        <sz val="11"/>
        <color rgb="FF000000"/>
        <rFont val="Aptos Narrow"/>
        <family val="2"/>
        <scheme val="minor"/>
      </rPr>
      <t>3</t>
    </r>
  </si>
  <si>
    <t>moč motorja najmanj 110 KM</t>
  </si>
  <si>
    <t>obračalni krog med pločnikoma do 14 m</t>
  </si>
  <si>
    <t>medosna razdalja od 3.050 mm do 3.550 mm</t>
  </si>
  <si>
    <t>skupna širina (vključujoč razprta bočna ogledala) največ 2.350 mm</t>
  </si>
  <si>
    <t>notranja višina tovornega prostora najmanj 1.300 mm</t>
  </si>
  <si>
    <r>
      <t xml:space="preserve">razpoložljiva prostornina tovornega prostora najmanj </t>
    </r>
    <r>
      <rPr>
        <sz val="11"/>
        <color rgb="FF000000"/>
        <rFont val="Aptos Narrow"/>
        <family val="2"/>
        <scheme val="minor"/>
      </rPr>
      <t>4,6 m</t>
    </r>
    <r>
      <rPr>
        <vertAlign val="superscript"/>
        <sz val="11"/>
        <color rgb="FF000000"/>
        <rFont val="Aptos Narrow"/>
        <family val="2"/>
        <scheme val="minor"/>
      </rPr>
      <t>3</t>
    </r>
  </si>
  <si>
    <t>nosilnost najmanj 950 kg</t>
  </si>
  <si>
    <t>sponke za pritrditev tovora na tleh (v "skodelicah") in na obeh stranicah (vodilo z dvema premičnima sponkama), (min. 8x)</t>
  </si>
  <si>
    <t>izravnava profiliranega dna tovornega prostora z vodoodporno protizdrsno vezano ploščo debeline najmanj 12 mm, sponke za pritrditev na tleh morajo biti ustrezno prilagojene – dvignjene</t>
  </si>
  <si>
    <t>dnevne luči, vzvratna luč, meglenke zadaj, tretja zavorna luč, halogenski ali LED žarometi</t>
  </si>
  <si>
    <t>pločevinasta desna drsna vrata, pločevinasta zadnja krilna vrata</t>
  </si>
  <si>
    <r>
      <t xml:space="preserve">obvezna oprema (prva pomoč, varnostni trikotnik, odsevni jopič, </t>
    </r>
    <r>
      <rPr>
        <sz val="11"/>
        <color theme="1"/>
        <rFont val="Aptos Narrow"/>
        <family val="2"/>
        <scheme val="minor"/>
      </rPr>
      <t>set rezervnih žarnic</t>
    </r>
    <r>
      <rPr>
        <sz val="11"/>
        <color rgb="FF000000"/>
        <rFont val="Aptos Narrow"/>
        <family val="2"/>
        <scheme val="minor"/>
      </rPr>
      <t xml:space="preserve"> gasilni aparat - ustrezno pritrjen)</t>
    </r>
  </si>
  <si>
    <t>obračalni krog med pločnikoma do 14,5 m,</t>
  </si>
  <si>
    <t xml:space="preserve">notranja višina tovornega prostora najmanj 1.850 mm, </t>
  </si>
  <si>
    <t>nosilnost najmanj 1.000 kg.</t>
  </si>
  <si>
    <t>obvezna oprema (prva pomoč, varnostni trikotnik, odsevni jopič, set rezervnih žarnic, gasilni aparat - ustrezno pritrjen),</t>
  </si>
  <si>
    <r>
      <t xml:space="preserve">prostornina motorja do 2.200 </t>
    </r>
    <r>
      <rPr>
        <sz val="11"/>
        <color rgb="FF000000"/>
        <rFont val="Aptos Narrow"/>
        <family val="2"/>
        <scheme val="minor"/>
      </rPr>
      <t>cm</t>
    </r>
    <r>
      <rPr>
        <vertAlign val="superscript"/>
        <sz val="11"/>
        <color rgb="FF000000"/>
        <rFont val="Aptos Narrow"/>
        <family val="2"/>
        <scheme val="minor"/>
      </rPr>
      <t>3</t>
    </r>
    <r>
      <rPr>
        <sz val="11"/>
        <color theme="1"/>
        <rFont val="Aptos Narrow"/>
        <family val="2"/>
        <scheme val="minor"/>
      </rPr>
      <t>,</t>
    </r>
  </si>
  <si>
    <r>
      <t xml:space="preserve">razpoložljiva prostornina tovornega prostora najmanj 8 </t>
    </r>
    <r>
      <rPr>
        <sz val="11"/>
        <color rgb="FF000000"/>
        <rFont val="Aptos Narrow"/>
        <family val="2"/>
        <scheme val="minor"/>
      </rPr>
      <t>m</t>
    </r>
    <r>
      <rPr>
        <vertAlign val="superscript"/>
        <sz val="11"/>
        <color rgb="FF000000"/>
        <rFont val="Aptos Narrow"/>
        <family val="2"/>
        <scheme val="minor"/>
      </rPr>
      <t>3</t>
    </r>
    <r>
      <rPr>
        <sz val="11"/>
        <color theme="1"/>
        <rFont val="Aptos Narrow"/>
        <family val="2"/>
        <scheme val="minor"/>
      </rPr>
      <t>,</t>
    </r>
  </si>
  <si>
    <t>* ni pogoj, ** dodatna pojasnila</t>
  </si>
  <si>
    <t>Cena v primeru nedoseganja pogodbenih km po izteku najema (M4)</t>
  </si>
  <si>
    <t>Ponujeno vozilo: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</si>
</sst>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
  </numFmts>
  <fonts count="9" x14ac:knownFonts="1">
    <font>
      <sz val="11"/>
      <color theme="1"/>
      <name val="Aptos Narrow"/>
      <family val="2"/>
      <charset val="238"/>
      <scheme val="minor"/>
    </font>
    <font>
      <sz val="11"/>
      <color theme="1"/>
      <name val="Aptos Narrow"/>
      <family val="2"/>
      <charset val="238"/>
      <scheme val="minor"/>
    </font>
    <font>
      <b/>
      <sz val="11"/>
      <color theme="1"/>
      <name val="Aptos Narrow"/>
      <family val="2"/>
      <scheme val="minor"/>
    </font>
    <font>
      <b/>
      <sz val="14"/>
      <color theme="1"/>
      <name val="Aptos Narrow"/>
      <family val="2"/>
      <scheme val="minor"/>
    </font>
    <font>
      <sz val="11"/>
      <color theme="1"/>
      <name val="Aptos Narrow"/>
      <family val="2"/>
      <scheme val="minor"/>
    </font>
    <font>
      <sz val="11"/>
      <color rgb="FF000000"/>
      <name val="Aptos Narrow"/>
      <family val="2"/>
      <scheme val="minor"/>
    </font>
    <font>
      <vertAlign val="superscript"/>
      <sz val="11"/>
      <color rgb="FF000000"/>
      <name val="Aptos Narrow"/>
      <family val="2"/>
      <scheme val="minor"/>
    </font>
    <font>
      <b/>
      <sz val="11"/>
      <color rgb="FF000000"/>
      <name val="Aptos Narrow"/>
      <family val="2"/>
      <scheme val="minor"/>
    </font>
    <font>
      <i/>
      <u/>
      <sz val="11"/>
      <color rgb="FF000000"/>
      <name val="Aptos Narrow"/>
      <family val="2"/>
      <scheme val="minor"/>
    </font>
  </fonts>
  <fills count="5">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theme="3" tint="0.89999084444715716"/>
        <bgColor indexed="64"/>
      </patternFill>
    </fill>
  </fills>
  <borders count="3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05">
    <xf numFmtId="0" fontId="0" fillId="0" borderId="0" xfId="0"/>
    <xf numFmtId="0" fontId="0" fillId="0" borderId="0" xfId="0" applyAlignment="1">
      <alignment horizontal="center"/>
    </xf>
    <xf numFmtId="0" fontId="0" fillId="0" borderId="0" xfId="0" applyAlignment="1">
      <alignment wrapText="1"/>
    </xf>
    <xf numFmtId="0" fontId="2" fillId="2" borderId="8" xfId="0" applyFont="1" applyFill="1" applyBorder="1"/>
    <xf numFmtId="4" fontId="2" fillId="2" borderId="8" xfId="1" applyNumberFormat="1" applyFont="1" applyFill="1" applyBorder="1"/>
    <xf numFmtId="4" fontId="2" fillId="2" borderId="3" xfId="1" applyNumberFormat="1" applyFont="1" applyFill="1" applyBorder="1"/>
    <xf numFmtId="0" fontId="2" fillId="2" borderId="8" xfId="0" applyFont="1" applyFill="1" applyBorder="1" applyAlignment="1">
      <alignment horizontal="center"/>
    </xf>
    <xf numFmtId="0" fontId="2" fillId="4"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4" xfId="0" applyFont="1" applyFill="1" applyBorder="1" applyAlignment="1">
      <alignment horizontal="center" wrapText="1"/>
    </xf>
    <xf numFmtId="0" fontId="0" fillId="4" borderId="7" xfId="0" applyFill="1" applyBorder="1" applyAlignment="1">
      <alignment horizontal="center"/>
    </xf>
    <xf numFmtId="0" fontId="0" fillId="4" borderId="8" xfId="0" applyFill="1" applyBorder="1" applyAlignment="1">
      <alignment horizontal="center"/>
    </xf>
    <xf numFmtId="0" fontId="0" fillId="4" borderId="3" xfId="0" applyFill="1" applyBorder="1" applyAlignment="1">
      <alignment horizontal="center"/>
    </xf>
    <xf numFmtId="0" fontId="2" fillId="2" borderId="7" xfId="0" applyFont="1" applyFill="1" applyBorder="1" applyAlignment="1">
      <alignment horizontal="center"/>
    </xf>
    <xf numFmtId="0" fontId="2" fillId="0" borderId="0" xfId="0" applyFont="1"/>
    <xf numFmtId="0" fontId="3" fillId="0" borderId="0" xfId="0" applyFont="1"/>
    <xf numFmtId="4" fontId="2" fillId="3" borderId="1" xfId="1" applyNumberFormat="1" applyFont="1" applyFill="1" applyBorder="1" applyProtection="1">
      <protection locked="0"/>
    </xf>
    <xf numFmtId="0" fontId="2" fillId="0" borderId="0" xfId="0" applyFont="1" applyAlignment="1">
      <alignment horizontal="center"/>
    </xf>
    <xf numFmtId="0" fontId="0" fillId="0" borderId="9" xfId="0" applyBorder="1" applyAlignment="1">
      <alignment horizontal="center"/>
    </xf>
    <xf numFmtId="0" fontId="0" fillId="0" borderId="10" xfId="0" applyBorder="1"/>
    <xf numFmtId="0" fontId="0" fillId="0" borderId="10" xfId="0" applyBorder="1" applyAlignment="1">
      <alignment horizontal="center"/>
    </xf>
    <xf numFmtId="4" fontId="0" fillId="3" borderId="11" xfId="1" applyNumberFormat="1" applyFont="1" applyFill="1" applyBorder="1" applyProtection="1">
      <protection locked="0"/>
    </xf>
    <xf numFmtId="4" fontId="0" fillId="0" borderId="10" xfId="1" applyNumberFormat="1" applyFont="1" applyFill="1" applyBorder="1"/>
    <xf numFmtId="4" fontId="0" fillId="0" borderId="12" xfId="1" applyNumberFormat="1" applyFont="1" applyFill="1" applyBorder="1"/>
    <xf numFmtId="0" fontId="0" fillId="0" borderId="13" xfId="0" applyBorder="1" applyAlignment="1">
      <alignment horizontal="center"/>
    </xf>
    <xf numFmtId="0" fontId="0" fillId="0" borderId="14" xfId="0" applyBorder="1"/>
    <xf numFmtId="0" fontId="0" fillId="0" borderId="14" xfId="0" applyBorder="1" applyAlignment="1">
      <alignment horizontal="center"/>
    </xf>
    <xf numFmtId="4" fontId="0" fillId="3" borderId="15" xfId="1" applyNumberFormat="1" applyFont="1" applyFill="1" applyBorder="1" applyProtection="1">
      <protection locked="0"/>
    </xf>
    <xf numFmtId="4" fontId="0" fillId="0" borderId="14" xfId="1" applyNumberFormat="1" applyFont="1" applyFill="1" applyBorder="1"/>
    <xf numFmtId="4" fontId="0" fillId="0" borderId="16" xfId="1" applyNumberFormat="1" applyFont="1" applyFill="1" applyBorder="1"/>
    <xf numFmtId="0" fontId="0" fillId="0" borderId="17" xfId="0" applyBorder="1" applyAlignment="1">
      <alignment horizontal="center"/>
    </xf>
    <xf numFmtId="0" fontId="0" fillId="0" borderId="18" xfId="0" applyBorder="1"/>
    <xf numFmtId="0" fontId="0" fillId="0" borderId="18" xfId="0" applyBorder="1" applyAlignment="1">
      <alignment horizontal="center"/>
    </xf>
    <xf numFmtId="4" fontId="0" fillId="3" borderId="19" xfId="1" applyNumberFormat="1" applyFont="1" applyFill="1" applyBorder="1" applyProtection="1">
      <protection locked="0"/>
    </xf>
    <xf numFmtId="4" fontId="0" fillId="0" borderId="18" xfId="1" applyNumberFormat="1" applyFont="1" applyFill="1" applyBorder="1"/>
    <xf numFmtId="4" fontId="0" fillId="0" borderId="20" xfId="1" applyNumberFormat="1" applyFont="1" applyFill="1" applyBorder="1"/>
    <xf numFmtId="0" fontId="0" fillId="0" borderId="10" xfId="0" applyBorder="1" applyAlignment="1">
      <alignment horizontal="right"/>
    </xf>
    <xf numFmtId="4" fontId="0" fillId="3" borderId="11" xfId="0" applyNumberFormat="1" applyFill="1" applyBorder="1" applyProtection="1">
      <protection locked="0"/>
    </xf>
    <xf numFmtId="0" fontId="0" fillId="0" borderId="14" xfId="0" applyBorder="1" applyAlignment="1">
      <alignment horizontal="right"/>
    </xf>
    <xf numFmtId="10" fontId="0" fillId="3" borderId="15" xfId="2" applyNumberFormat="1" applyFont="1" applyFill="1" applyBorder="1" applyProtection="1">
      <protection locked="0"/>
    </xf>
    <xf numFmtId="164" fontId="0" fillId="3" borderId="15" xfId="0" applyNumberFormat="1" applyFill="1" applyBorder="1" applyProtection="1">
      <protection locked="0"/>
    </xf>
    <xf numFmtId="0" fontId="0" fillId="0" borderId="18" xfId="0" applyBorder="1" applyAlignment="1">
      <alignment horizontal="right"/>
    </xf>
    <xf numFmtId="164" fontId="0" fillId="3" borderId="19" xfId="0" applyNumberFormat="1" applyFill="1" applyBorder="1" applyProtection="1">
      <protection locked="0"/>
    </xf>
    <xf numFmtId="0" fontId="4" fillId="0" borderId="0" xfId="0" applyFont="1"/>
    <xf numFmtId="0" fontId="4" fillId="0" borderId="0" xfId="0" applyFont="1" applyAlignment="1">
      <alignment horizontal="center"/>
    </xf>
    <xf numFmtId="0" fontId="2" fillId="3" borderId="1" xfId="0" applyFont="1" applyFill="1" applyBorder="1" applyProtection="1">
      <protection locked="0"/>
    </xf>
    <xf numFmtId="164" fontId="4" fillId="3" borderId="29" xfId="0" applyNumberFormat="1" applyFont="1" applyFill="1" applyBorder="1" applyAlignment="1" applyProtection="1">
      <alignment wrapText="1"/>
      <protection locked="0"/>
    </xf>
    <xf numFmtId="164" fontId="4" fillId="3" borderId="25" xfId="0" applyNumberFormat="1" applyFont="1" applyFill="1" applyBorder="1" applyAlignment="1" applyProtection="1">
      <alignment wrapText="1"/>
      <protection locked="0"/>
    </xf>
    <xf numFmtId="164" fontId="4" fillId="3" borderId="23" xfId="0" applyNumberFormat="1" applyFont="1" applyFill="1" applyBorder="1" applyAlignment="1" applyProtection="1">
      <alignment wrapText="1"/>
      <protection locked="0"/>
    </xf>
    <xf numFmtId="164" fontId="4" fillId="3" borderId="26" xfId="0" applyNumberFormat="1" applyFont="1" applyFill="1" applyBorder="1" applyAlignment="1" applyProtection="1">
      <alignment wrapText="1"/>
      <protection locked="0"/>
    </xf>
    <xf numFmtId="0" fontId="3" fillId="0" borderId="0" xfId="0" applyFont="1" applyAlignment="1">
      <alignment wrapText="1"/>
    </xf>
    <xf numFmtId="0" fontId="4" fillId="0" borderId="0" xfId="0" applyFont="1" applyAlignment="1">
      <alignment wrapText="1"/>
    </xf>
    <xf numFmtId="0" fontId="2" fillId="0" borderId="0" xfId="0" applyFont="1" applyAlignment="1">
      <alignment wrapText="1"/>
    </xf>
    <xf numFmtId="0" fontId="4" fillId="0" borderId="34"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0" xfId="0" applyFont="1" applyAlignment="1">
      <alignment horizontal="center" wrapText="1"/>
    </xf>
    <xf numFmtId="0" fontId="4" fillId="0" borderId="28" xfId="0" applyFont="1" applyBorder="1" applyAlignment="1">
      <alignment horizontal="center" wrapText="1"/>
    </xf>
    <xf numFmtId="0" fontId="4" fillId="0" borderId="29" xfId="0" applyFont="1" applyBorder="1" applyAlignment="1">
      <alignment wrapText="1"/>
    </xf>
    <xf numFmtId="164" fontId="4" fillId="0" borderId="37" xfId="0" applyNumberFormat="1" applyFont="1" applyBorder="1" applyAlignment="1">
      <alignment wrapText="1"/>
    </xf>
    <xf numFmtId="0" fontId="4" fillId="0" borderId="24" xfId="0" applyFont="1" applyBorder="1" applyAlignment="1">
      <alignment horizontal="center" wrapText="1"/>
    </xf>
    <xf numFmtId="0" fontId="4" fillId="0" borderId="25" xfId="0" applyFont="1" applyBorder="1" applyAlignment="1">
      <alignment wrapText="1"/>
    </xf>
    <xf numFmtId="164" fontId="4" fillId="0" borderId="26" xfId="0" applyNumberFormat="1" applyFont="1" applyBorder="1" applyAlignment="1">
      <alignment wrapText="1"/>
    </xf>
    <xf numFmtId="0" fontId="4" fillId="0" borderId="21" xfId="0" applyFont="1" applyBorder="1" applyAlignment="1">
      <alignment horizontal="center" wrapText="1"/>
    </xf>
    <xf numFmtId="0" fontId="4" fillId="0" borderId="22" xfId="0" applyFont="1" applyBorder="1" applyAlignment="1">
      <alignment wrapText="1"/>
    </xf>
    <xf numFmtId="0" fontId="2" fillId="0" borderId="34" xfId="0" applyFont="1" applyBorder="1" applyAlignment="1">
      <alignment horizontal="center" wrapText="1"/>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28" xfId="0" applyFont="1" applyBorder="1" applyAlignment="1">
      <alignment horizontal="left" vertical="center" wrapText="1"/>
    </xf>
    <xf numFmtId="0" fontId="4" fillId="0" borderId="29" xfId="0" applyFont="1" applyBorder="1" applyAlignment="1">
      <alignment horizontal="left" vertical="center" wrapText="1"/>
    </xf>
    <xf numFmtId="0" fontId="2" fillId="0" borderId="21" xfId="0" applyFont="1" applyBorder="1" applyAlignment="1">
      <alignment horizontal="left" vertical="center" wrapText="1"/>
    </xf>
    <xf numFmtId="0" fontId="5" fillId="0" borderId="22" xfId="0" applyFont="1" applyBorder="1" applyAlignment="1">
      <alignment horizontal="left" vertical="center" wrapText="1"/>
    </xf>
    <xf numFmtId="0" fontId="4" fillId="0" borderId="27" xfId="0" applyFont="1" applyBorder="1" applyAlignment="1">
      <alignment horizontal="left" vertical="center" wrapText="1"/>
    </xf>
    <xf numFmtId="0" fontId="7" fillId="0" borderId="21" xfId="0" applyFont="1" applyBorder="1" applyAlignment="1">
      <alignment horizontal="left" vertical="center" wrapText="1"/>
    </xf>
    <xf numFmtId="0" fontId="4" fillId="0" borderId="22" xfId="0" applyFont="1" applyBorder="1" applyAlignment="1">
      <alignment horizontal="left" vertical="center" wrapText="1"/>
    </xf>
    <xf numFmtId="0" fontId="7" fillId="0" borderId="22" xfId="0" applyFont="1" applyBorder="1" applyAlignment="1">
      <alignment horizontal="left" vertical="center" wrapText="1"/>
    </xf>
    <xf numFmtId="0" fontId="4" fillId="0" borderId="27" xfId="0" applyFont="1" applyBorder="1" applyAlignment="1">
      <alignment horizontal="center" vertical="center" wrapText="1"/>
    </xf>
    <xf numFmtId="0" fontId="2" fillId="0" borderId="22" xfId="0" applyFont="1" applyBorder="1" applyAlignment="1">
      <alignment horizontal="left" vertical="center" wrapText="1"/>
    </xf>
    <xf numFmtId="0" fontId="2" fillId="0" borderId="25" xfId="0" applyFont="1" applyBorder="1" applyAlignment="1">
      <alignment horizontal="left" vertical="center" wrapText="1"/>
    </xf>
    <xf numFmtId="0" fontId="2" fillId="3" borderId="1" xfId="0" applyFont="1" applyFill="1" applyBorder="1" applyAlignment="1" applyProtection="1">
      <alignment wrapText="1"/>
      <protection locked="0"/>
    </xf>
    <xf numFmtId="0" fontId="5" fillId="0" borderId="22" xfId="0" applyFont="1" applyBorder="1" applyAlignment="1">
      <alignment horizontal="justify" vertical="center" wrapText="1"/>
    </xf>
    <xf numFmtId="0" fontId="4" fillId="0" borderId="22" xfId="0" applyFont="1" applyBorder="1" applyAlignment="1">
      <alignment horizontal="justify" vertical="center" wrapText="1"/>
    </xf>
    <xf numFmtId="0" fontId="7" fillId="0" borderId="22" xfId="0" applyFont="1" applyBorder="1" applyAlignment="1">
      <alignment horizontal="justify" vertical="center" wrapText="1"/>
    </xf>
    <xf numFmtId="0" fontId="4" fillId="0" borderId="30" xfId="0" applyFont="1" applyBorder="1" applyAlignment="1">
      <alignment horizontal="center" vertical="center" wrapText="1"/>
    </xf>
    <xf numFmtId="0" fontId="4" fillId="0" borderId="26" xfId="0" applyFont="1" applyBorder="1" applyAlignment="1">
      <alignment horizontal="center" vertical="center" wrapText="1"/>
    </xf>
    <xf numFmtId="0" fontId="4" fillId="3" borderId="2"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0" borderId="31" xfId="0" applyFont="1" applyBorder="1" applyAlignment="1">
      <alignment horizontal="center" wrapText="1"/>
    </xf>
    <xf numFmtId="0" fontId="4" fillId="0" borderId="32" xfId="0" applyFont="1" applyBorder="1" applyAlignment="1">
      <alignment horizontal="center" wrapText="1"/>
    </xf>
    <xf numFmtId="0" fontId="4" fillId="0" borderId="33" xfId="0" applyFont="1" applyBorder="1" applyAlignment="1">
      <alignment horizontal="center" wrapText="1"/>
    </xf>
    <xf numFmtId="0" fontId="3" fillId="0" borderId="0" xfId="0" applyFont="1" applyAlignment="1">
      <alignment horizontal="center" wrapText="1"/>
    </xf>
    <xf numFmtId="164" fontId="4" fillId="3" borderId="29" xfId="0" applyNumberFormat="1" applyFont="1" applyFill="1" applyBorder="1" applyAlignment="1" applyProtection="1">
      <alignment horizontal="center" wrapText="1"/>
      <protection locked="0"/>
    </xf>
    <xf numFmtId="164" fontId="4" fillId="3" borderId="25" xfId="0" applyNumberFormat="1" applyFont="1" applyFill="1" applyBorder="1" applyAlignment="1" applyProtection="1">
      <alignment horizontal="center" wrapText="1"/>
      <protection locked="0"/>
    </xf>
    <xf numFmtId="164" fontId="4" fillId="3" borderId="23" xfId="0" applyNumberFormat="1" applyFont="1" applyFill="1" applyBorder="1" applyAlignment="1" applyProtection="1">
      <alignment horizontal="center" wrapText="1"/>
      <protection locked="0"/>
    </xf>
    <xf numFmtId="164" fontId="4" fillId="3" borderId="26" xfId="0" applyNumberFormat="1" applyFont="1" applyFill="1" applyBorder="1" applyAlignment="1" applyProtection="1">
      <alignment horizontal="center" wrapText="1"/>
      <protection locked="0"/>
    </xf>
    <xf numFmtId="0" fontId="7" fillId="0" borderId="25" xfId="0" applyFont="1" applyBorder="1" applyAlignment="1">
      <alignment horizontal="left" vertical="center" wrapText="1"/>
    </xf>
    <xf numFmtId="0" fontId="4" fillId="0" borderId="38" xfId="0" applyFont="1" applyBorder="1" applyAlignment="1">
      <alignment horizontal="center" vertical="center" wrapText="1"/>
    </xf>
    <xf numFmtId="0" fontId="2" fillId="0" borderId="0" xfId="0" applyFont="1" applyAlignment="1">
      <alignment horizontal="center" wrapText="1"/>
    </xf>
    <xf numFmtId="0" fontId="2" fillId="0" borderId="21" xfId="0" applyFont="1" applyBorder="1" applyAlignment="1">
      <alignment vertical="center" wrapText="1"/>
    </xf>
    <xf numFmtId="0" fontId="2" fillId="0" borderId="0" xfId="0" applyFont="1" applyAlignment="1">
      <alignment horizontal="justify" vertical="center" wrapText="1"/>
    </xf>
    <xf numFmtId="0" fontId="7" fillId="0" borderId="21" xfId="0" applyFont="1" applyBorder="1" applyAlignment="1">
      <alignment horizontal="left" vertical="center" wrapText="1"/>
    </xf>
    <xf numFmtId="0" fontId="2" fillId="0" borderId="21" xfId="0" applyFont="1" applyBorder="1" applyAlignment="1">
      <alignment horizontal="left" vertical="center" wrapText="1"/>
    </xf>
    <xf numFmtId="0" fontId="2" fillId="0" borderId="24" xfId="0" applyFont="1" applyBorder="1" applyAlignment="1">
      <alignment horizontal="left" vertical="center" wrapText="1"/>
    </xf>
    <xf numFmtId="0" fontId="7" fillId="0" borderId="22" xfId="0" applyFont="1" applyBorder="1" applyAlignment="1">
      <alignment horizontal="left" vertical="center" wrapText="1"/>
    </xf>
    <xf numFmtId="0" fontId="2" fillId="0" borderId="22" xfId="0" applyFont="1" applyBorder="1" applyAlignment="1">
      <alignment horizontal="left" vertical="center" wrapText="1"/>
    </xf>
  </cellXfs>
  <cellStyles count="3">
    <cellStyle name="Comma" xfId="1" builtinId="3"/>
    <cellStyle name="Normal" xfId="0" builtinId="0"/>
    <cellStyle name="Percent" xfId="2" builtinId="5"/>
  </cellStyles>
  <dxfs count="21">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
      <fill>
        <patternFill>
          <bgColor rgb="FFFFCCCC"/>
        </patternFill>
      </fill>
    </dxf>
  </dxfs>
  <tableStyles count="0" defaultTableStyle="TableStyleMedium2" defaultPivotStyle="PivotStyleLight16"/>
  <colors>
    <mruColors>
      <color rgb="FFFFCC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281940</xdr:colOff>
      <xdr:row>2</xdr:row>
      <xdr:rowOff>15240</xdr:rowOff>
    </xdr:from>
    <xdr:to>
      <xdr:col>14</xdr:col>
      <xdr:colOff>114300</xdr:colOff>
      <xdr:row>23</xdr:row>
      <xdr:rowOff>91440</xdr:rowOff>
    </xdr:to>
    <xdr:sp macro="" textlink="">
      <xdr:nvSpPr>
        <xdr:cNvPr id="2" name="TextBox 1">
          <a:extLst>
            <a:ext uri="{FF2B5EF4-FFF2-40B4-BE49-F238E27FC236}">
              <a16:creationId xmlns:a16="http://schemas.microsoft.com/office/drawing/2014/main" id="{941760F2-9053-EC97-00E2-1918E8D103E3}"/>
            </a:ext>
          </a:extLst>
        </xdr:cNvPr>
        <xdr:cNvSpPr txBox="1"/>
      </xdr:nvSpPr>
      <xdr:spPr>
        <a:xfrm>
          <a:off x="281940" y="381000"/>
          <a:ext cx="8366760" cy="39166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400" b="1"/>
            <a:t>Poslovni najem novih lahkih dostavnih tovornih vozil (LDVN)</a:t>
          </a:r>
          <a:endParaRPr lang="sl-SI" sz="1400" b="1"/>
        </a:p>
        <a:p>
          <a:pPr algn="ctr"/>
          <a:r>
            <a:rPr lang="en-GB" sz="1400" b="1"/>
            <a:t> in novih srednje dostavnih tovornih vozil (SDVN) za obdobje 48 mesecev</a:t>
          </a:r>
          <a:endParaRPr lang="sl-SI" sz="1400" b="1"/>
        </a:p>
        <a:p>
          <a:endParaRPr lang="sl-SI" sz="1400" b="1"/>
        </a:p>
        <a:p>
          <a:r>
            <a:rPr lang="sl-SI" sz="1400" b="1"/>
            <a:t>Navodilo za izpolnjevanje</a:t>
          </a:r>
        </a:p>
        <a:p>
          <a:endParaRPr lang="sl-SI" sz="1400" b="1"/>
        </a:p>
        <a:p>
          <a:r>
            <a:rPr lang="sl-SI" sz="1100" b="0"/>
            <a:t>1. Ponudnik vnaša podatke samo v rumena polja</a:t>
          </a:r>
        </a:p>
        <a:p>
          <a:pPr marL="0" marR="0" lvl="0" indent="0" defTabSz="914400" eaLnBrk="1" fontAlgn="auto" latinLnBrk="0" hangingPunct="1">
            <a:lnSpc>
              <a:spcPct val="100000"/>
            </a:lnSpc>
            <a:spcBef>
              <a:spcPts val="0"/>
            </a:spcBef>
            <a:spcAft>
              <a:spcPts val="0"/>
            </a:spcAft>
            <a:buClrTx/>
            <a:buSzTx/>
            <a:buFontTx/>
            <a:buNone/>
            <a:tabLst/>
            <a:defRPr/>
          </a:pPr>
          <a:r>
            <a:rPr lang="sl-SI" sz="1100" b="0" baseline="0">
              <a:solidFill>
                <a:schemeClr val="dk1"/>
              </a:solidFill>
              <a:effectLst/>
              <a:latin typeface="+mn-lt"/>
              <a:ea typeface="+mn-ea"/>
              <a:cs typeface="+mn-cs"/>
            </a:rPr>
            <a:t>2. Cene za najem morajo biti podane na dve decimalki natančno</a:t>
          </a:r>
          <a:endParaRPr lang="en-GB">
            <a:effectLst/>
          </a:endParaRPr>
        </a:p>
        <a:p>
          <a:r>
            <a:rPr lang="sl-SI" sz="1100" b="0"/>
            <a:t>3.</a:t>
          </a:r>
          <a:r>
            <a:rPr lang="sl-SI" sz="1100" b="0" baseline="0"/>
            <a:t> Na zavihku "Cene" so vsi sklopi - ponudnik vnese cene za vse sklope pri katerih sodeluje</a:t>
          </a:r>
        </a:p>
        <a:p>
          <a:r>
            <a:rPr lang="sl-SI" sz="1100" b="0" baseline="0"/>
            <a:t>4. V zavihkih od "TK LDVN1" do "TK SDVN 4|2" so tehnične karaktiristike združene po zavihkih za več sklopov vozil z enakimi tehničnimi zahtevami</a:t>
          </a:r>
        </a:p>
        <a:p>
          <a:r>
            <a:rPr lang="sl-SI" sz="1100" b="0" baseline="0"/>
            <a:t>5. Ponudnik izpolni zavihke s tehničnimi karakteristikami "TK LDVN1" do "</a:t>
          </a:r>
          <a:r>
            <a:rPr lang="sl-SI" sz="1100" b="0" baseline="0">
              <a:solidFill>
                <a:schemeClr val="dk1"/>
              </a:solidFill>
              <a:effectLst/>
              <a:latin typeface="+mn-lt"/>
              <a:ea typeface="+mn-ea"/>
              <a:cs typeface="+mn-cs"/>
            </a:rPr>
            <a:t>TK SDVN 4|2" za vse tipe vozil s katerimi sodeluje v ponudbi</a:t>
          </a:r>
          <a:endParaRPr lang="sl-SI" sz="1100" b="0" baseline="0"/>
        </a:p>
        <a:p>
          <a:r>
            <a:rPr lang="sl-SI" sz="1100" b="0" baseline="0"/>
            <a:t>5. Ponudnik izpolni podatke v tej MS Excel datoteki</a:t>
          </a:r>
        </a:p>
        <a:p>
          <a:r>
            <a:rPr lang="sl-SI" sz="1100" b="0" baseline="0"/>
            <a:t>6. Ponudnik odda izpolnjeno datoteko v MS Excelu in podpisano v PDF obliki - vsebina datotek mora biti enaka</a:t>
          </a:r>
        </a:p>
        <a:p>
          <a:r>
            <a:rPr lang="sl-SI" sz="1100" b="0" baseline="0"/>
            <a:t>7. Na vsakem listu PDF datoteke se ponudnik podpiše spodaj levo</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F222B-60D1-43B0-AA7F-E4B79D30AA9F}">
  <sheetPr>
    <pageSetUpPr fitToPage="1"/>
  </sheetPr>
  <dimension ref="A1"/>
  <sheetViews>
    <sheetView tabSelected="1" workbookViewId="0"/>
  </sheetViews>
  <sheetFormatPr defaultRowHeight="15" x14ac:dyDescent="0.25"/>
  <sheetData/>
  <sheetProtection algorithmName="SHA-512" hashValue="4fAm8skaGKZpbYlv4I0QbsOmKKvwAJVA0XlrKg82A15+o5vbiYb+4nhvVn4u7LgMN+BS5VQ5iSl8epq6zRiTCA==" saltValue="pLbGoib1TxZDpeXBCIJX3w==" spinCount="100000" sheet="1" objects="1" scenarios="1"/>
  <pageMargins left="0.70866141732283472" right="0.70866141732283472" top="0.74803149606299213" bottom="0.74803149606299213" header="0.31496062992125984" footer="0.31496062992125984"/>
  <pageSetup scale="67" orientation="portrait" r:id="rId1"/>
  <headerFooter>
    <oddFoote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52853-AB1F-4AF3-8169-326F3ECFC752}">
  <dimension ref="B2:I417"/>
  <sheetViews>
    <sheetView zoomScaleNormal="100" workbookViewId="0">
      <selection activeCell="C5" sqref="C5"/>
    </sheetView>
  </sheetViews>
  <sheetFormatPr defaultRowHeight="15" x14ac:dyDescent="0.25"/>
  <cols>
    <col min="3" max="3" width="34.7109375" customWidth="1"/>
    <col min="4" max="5" width="8.85546875" style="1"/>
    <col min="6" max="9" width="18.140625" customWidth="1"/>
  </cols>
  <sheetData>
    <row r="2" spans="2:9" ht="18.75" x14ac:dyDescent="0.3">
      <c r="B2" s="15" t="s">
        <v>15</v>
      </c>
    </row>
    <row r="3" spans="2:9" s="43" customFormat="1" x14ac:dyDescent="0.25">
      <c r="B3" s="14"/>
      <c r="D3" s="44"/>
      <c r="E3" s="44"/>
    </row>
    <row r="4" spans="2:9" s="43" customFormat="1" ht="15.75" thickBot="1" x14ac:dyDescent="0.3">
      <c r="B4" s="14"/>
      <c r="C4" s="14" t="s">
        <v>233</v>
      </c>
      <c r="D4" s="44"/>
      <c r="E4" s="44"/>
    </row>
    <row r="5" spans="2:9" s="43" customFormat="1" ht="15.75" thickBot="1" x14ac:dyDescent="0.3">
      <c r="B5" s="14"/>
      <c r="C5" s="45"/>
      <c r="D5" s="44"/>
      <c r="E5" s="44"/>
    </row>
    <row r="6" spans="2:9" ht="15.75" thickBot="1" x14ac:dyDescent="0.3"/>
    <row r="7" spans="2:9" s="2" customFormat="1" ht="45.75" thickBot="1" x14ac:dyDescent="0.3">
      <c r="B7" s="7" t="s">
        <v>0</v>
      </c>
      <c r="C7" s="8" t="s">
        <v>1</v>
      </c>
      <c r="D7" s="8" t="s">
        <v>2</v>
      </c>
      <c r="E7" s="8" t="s">
        <v>3</v>
      </c>
      <c r="F7" s="8" t="s">
        <v>16</v>
      </c>
      <c r="G7" s="8" t="s">
        <v>4</v>
      </c>
      <c r="H7" s="8" t="s">
        <v>18</v>
      </c>
      <c r="I7" s="9" t="s">
        <v>17</v>
      </c>
    </row>
    <row r="8" spans="2:9" ht="15.75" thickBot="1" x14ac:dyDescent="0.3">
      <c r="B8" s="10">
        <v>1</v>
      </c>
      <c r="C8" s="11">
        <v>2</v>
      </c>
      <c r="D8" s="11">
        <v>3</v>
      </c>
      <c r="E8" s="11">
        <v>4</v>
      </c>
      <c r="F8" s="11">
        <v>5</v>
      </c>
      <c r="G8" s="11" t="s">
        <v>5</v>
      </c>
      <c r="H8" s="11" t="s">
        <v>6</v>
      </c>
      <c r="I8" s="12" t="s">
        <v>19</v>
      </c>
    </row>
    <row r="9" spans="2:9" ht="15.75" thickBot="1" x14ac:dyDescent="0.3">
      <c r="B9" s="13">
        <v>1</v>
      </c>
      <c r="C9" s="3" t="s">
        <v>7</v>
      </c>
      <c r="D9" s="6" t="s">
        <v>8</v>
      </c>
      <c r="E9" s="6">
        <v>19</v>
      </c>
      <c r="F9" s="16"/>
      <c r="G9" s="4">
        <f>F9*48</f>
        <v>0</v>
      </c>
      <c r="H9" s="4">
        <f>G9*E9</f>
        <v>0</v>
      </c>
      <c r="I9" s="5">
        <f>H9*1.22</f>
        <v>0</v>
      </c>
    </row>
    <row r="10" spans="2:9" x14ac:dyDescent="0.25">
      <c r="B10" s="18">
        <v>2</v>
      </c>
      <c r="C10" s="19" t="s">
        <v>9</v>
      </c>
      <c r="D10" s="20" t="s">
        <v>10</v>
      </c>
      <c r="E10" s="20">
        <v>19</v>
      </c>
      <c r="F10" s="21"/>
      <c r="G10" s="22">
        <f t="shared" ref="G10:G14" si="0">F10*48</f>
        <v>0</v>
      </c>
      <c r="H10" s="22">
        <f t="shared" ref="H10:H14" si="1">G10*E10</f>
        <v>0</v>
      </c>
      <c r="I10" s="23">
        <f t="shared" ref="I10:I14" si="2">H10*1.22</f>
        <v>0</v>
      </c>
    </row>
    <row r="11" spans="2:9" x14ac:dyDescent="0.25">
      <c r="B11" s="24">
        <v>3</v>
      </c>
      <c r="C11" s="25" t="s">
        <v>11</v>
      </c>
      <c r="D11" s="26" t="s">
        <v>10</v>
      </c>
      <c r="E11" s="26">
        <v>19</v>
      </c>
      <c r="F11" s="27"/>
      <c r="G11" s="28">
        <f t="shared" si="0"/>
        <v>0</v>
      </c>
      <c r="H11" s="28">
        <f t="shared" si="1"/>
        <v>0</v>
      </c>
      <c r="I11" s="29">
        <f t="shared" si="2"/>
        <v>0</v>
      </c>
    </row>
    <row r="12" spans="2:9" x14ac:dyDescent="0.25">
      <c r="B12" s="24">
        <v>4</v>
      </c>
      <c r="C12" s="25" t="s">
        <v>12</v>
      </c>
      <c r="D12" s="26" t="s">
        <v>10</v>
      </c>
      <c r="E12" s="26">
        <v>19</v>
      </c>
      <c r="F12" s="27"/>
      <c r="G12" s="28">
        <f t="shared" si="0"/>
        <v>0</v>
      </c>
      <c r="H12" s="28">
        <f t="shared" si="1"/>
        <v>0</v>
      </c>
      <c r="I12" s="29">
        <f t="shared" si="2"/>
        <v>0</v>
      </c>
    </row>
    <row r="13" spans="2:9" x14ac:dyDescent="0.25">
      <c r="B13" s="24">
        <v>5</v>
      </c>
      <c r="C13" s="25" t="s">
        <v>13</v>
      </c>
      <c r="D13" s="26" t="s">
        <v>10</v>
      </c>
      <c r="E13" s="26">
        <v>19</v>
      </c>
      <c r="F13" s="27"/>
      <c r="G13" s="28">
        <f t="shared" si="0"/>
        <v>0</v>
      </c>
      <c r="H13" s="28">
        <f t="shared" si="1"/>
        <v>0</v>
      </c>
      <c r="I13" s="29">
        <f t="shared" si="2"/>
        <v>0</v>
      </c>
    </row>
    <row r="14" spans="2:9" ht="15.75" thickBot="1" x14ac:dyDescent="0.3">
      <c r="B14" s="30">
        <v>6</v>
      </c>
      <c r="C14" s="31" t="s">
        <v>14</v>
      </c>
      <c r="D14" s="32" t="s">
        <v>10</v>
      </c>
      <c r="E14" s="32">
        <v>19</v>
      </c>
      <c r="F14" s="33"/>
      <c r="G14" s="34">
        <f t="shared" si="0"/>
        <v>0</v>
      </c>
      <c r="H14" s="34">
        <f t="shared" si="1"/>
        <v>0</v>
      </c>
      <c r="I14" s="35">
        <f t="shared" si="2"/>
        <v>0</v>
      </c>
    </row>
    <row r="16" spans="2:9" ht="15.75" thickBot="1" x14ac:dyDescent="0.3">
      <c r="H16" s="17" t="s">
        <v>24</v>
      </c>
      <c r="I16" s="17" t="s">
        <v>25</v>
      </c>
    </row>
    <row r="17" spans="2:9" x14ac:dyDescent="0.25">
      <c r="B17" s="18">
        <v>7</v>
      </c>
      <c r="C17" s="19" t="s">
        <v>20</v>
      </c>
      <c r="D17" s="20"/>
      <c r="E17" s="20"/>
      <c r="F17" s="19"/>
      <c r="G17" s="19"/>
      <c r="H17" s="36" t="s">
        <v>26</v>
      </c>
      <c r="I17" s="37"/>
    </row>
    <row r="18" spans="2:9" x14ac:dyDescent="0.25">
      <c r="B18" s="24">
        <v>8</v>
      </c>
      <c r="C18" s="25" t="s">
        <v>21</v>
      </c>
      <c r="D18" s="26"/>
      <c r="E18" s="26"/>
      <c r="F18" s="25"/>
      <c r="G18" s="25"/>
      <c r="H18" s="38" t="s">
        <v>27</v>
      </c>
      <c r="I18" s="39"/>
    </row>
    <row r="19" spans="2:9" x14ac:dyDescent="0.25">
      <c r="B19" s="24">
        <v>9</v>
      </c>
      <c r="C19" s="25" t="s">
        <v>22</v>
      </c>
      <c r="D19" s="26"/>
      <c r="E19" s="26"/>
      <c r="F19" s="25"/>
      <c r="G19" s="25"/>
      <c r="H19" s="38" t="s">
        <v>27</v>
      </c>
      <c r="I19" s="39"/>
    </row>
    <row r="20" spans="2:9" x14ac:dyDescent="0.25">
      <c r="B20" s="24">
        <v>10</v>
      </c>
      <c r="C20" s="25" t="s">
        <v>23</v>
      </c>
      <c r="D20" s="26"/>
      <c r="E20" s="26"/>
      <c r="F20" s="25"/>
      <c r="G20" s="25"/>
      <c r="H20" s="38" t="s">
        <v>28</v>
      </c>
      <c r="I20" s="40"/>
    </row>
    <row r="21" spans="2:9" ht="15.75" thickBot="1" x14ac:dyDescent="0.3">
      <c r="B21" s="30">
        <v>11</v>
      </c>
      <c r="C21" s="31" t="s">
        <v>232</v>
      </c>
      <c r="D21" s="32"/>
      <c r="E21" s="32"/>
      <c r="F21" s="31"/>
      <c r="G21" s="31"/>
      <c r="H21" s="41" t="s">
        <v>28</v>
      </c>
      <c r="I21" s="42"/>
    </row>
    <row r="24" spans="2:9" ht="18.75" x14ac:dyDescent="0.3">
      <c r="B24" s="15" t="s">
        <v>29</v>
      </c>
    </row>
    <row r="25" spans="2:9" s="43" customFormat="1" x14ac:dyDescent="0.25">
      <c r="B25" s="14"/>
      <c r="D25" s="44"/>
      <c r="E25" s="44"/>
    </row>
    <row r="26" spans="2:9" s="43" customFormat="1" ht="15.75" thickBot="1" x14ac:dyDescent="0.3">
      <c r="B26" s="14"/>
      <c r="C26" s="14" t="s">
        <v>233</v>
      </c>
      <c r="D26" s="44"/>
      <c r="E26" s="44"/>
    </row>
    <row r="27" spans="2:9" s="43" customFormat="1" ht="15.75" thickBot="1" x14ac:dyDescent="0.3">
      <c r="B27" s="14"/>
      <c r="C27" s="45"/>
      <c r="D27" s="44"/>
      <c r="E27" s="44"/>
    </row>
    <row r="28" spans="2:9" ht="15.75" thickBot="1" x14ac:dyDescent="0.3"/>
    <row r="29" spans="2:9" ht="45.75" thickBot="1" x14ac:dyDescent="0.3">
      <c r="B29" s="7" t="s">
        <v>0</v>
      </c>
      <c r="C29" s="8" t="s">
        <v>1</v>
      </c>
      <c r="D29" s="8" t="s">
        <v>2</v>
      </c>
      <c r="E29" s="8" t="s">
        <v>3</v>
      </c>
      <c r="F29" s="8" t="s">
        <v>16</v>
      </c>
      <c r="G29" s="8" t="s">
        <v>4</v>
      </c>
      <c r="H29" s="8" t="s">
        <v>18</v>
      </c>
      <c r="I29" s="9" t="s">
        <v>17</v>
      </c>
    </row>
    <row r="30" spans="2:9" ht="15.75" thickBot="1" x14ac:dyDescent="0.3">
      <c r="B30" s="10">
        <v>1</v>
      </c>
      <c r="C30" s="11">
        <v>2</v>
      </c>
      <c r="D30" s="11">
        <v>3</v>
      </c>
      <c r="E30" s="11">
        <v>4</v>
      </c>
      <c r="F30" s="11">
        <v>5</v>
      </c>
      <c r="G30" s="11" t="s">
        <v>5</v>
      </c>
      <c r="H30" s="11" t="s">
        <v>6</v>
      </c>
      <c r="I30" s="12" t="s">
        <v>19</v>
      </c>
    </row>
    <row r="31" spans="2:9" ht="15.75" thickBot="1" x14ac:dyDescent="0.3">
      <c r="B31" s="13">
        <v>1</v>
      </c>
      <c r="C31" s="3" t="s">
        <v>7</v>
      </c>
      <c r="D31" s="6" t="s">
        <v>8</v>
      </c>
      <c r="E31" s="6">
        <v>19</v>
      </c>
      <c r="F31" s="16"/>
      <c r="G31" s="4">
        <f>F31*48</f>
        <v>0</v>
      </c>
      <c r="H31" s="4">
        <f>G31*E31</f>
        <v>0</v>
      </c>
      <c r="I31" s="5">
        <f>H31*1.22</f>
        <v>0</v>
      </c>
    </row>
    <row r="32" spans="2:9" x14ac:dyDescent="0.25">
      <c r="B32" s="18">
        <v>2</v>
      </c>
      <c r="C32" s="19" t="s">
        <v>9</v>
      </c>
      <c r="D32" s="20" t="s">
        <v>10</v>
      </c>
      <c r="E32" s="20">
        <v>19</v>
      </c>
      <c r="F32" s="21"/>
      <c r="G32" s="22">
        <f t="shared" ref="G32:G36" si="3">F32*48</f>
        <v>0</v>
      </c>
      <c r="H32" s="22">
        <f t="shared" ref="H32:H36" si="4">G32*E32</f>
        <v>0</v>
      </c>
      <c r="I32" s="23">
        <f t="shared" ref="I32:I36" si="5">H32*1.22</f>
        <v>0</v>
      </c>
    </row>
    <row r="33" spans="2:9" x14ac:dyDescent="0.25">
      <c r="B33" s="24">
        <v>3</v>
      </c>
      <c r="C33" s="25" t="s">
        <v>11</v>
      </c>
      <c r="D33" s="26" t="s">
        <v>10</v>
      </c>
      <c r="E33" s="26">
        <v>19</v>
      </c>
      <c r="F33" s="27"/>
      <c r="G33" s="28">
        <f t="shared" si="3"/>
        <v>0</v>
      </c>
      <c r="H33" s="28">
        <f t="shared" si="4"/>
        <v>0</v>
      </c>
      <c r="I33" s="29">
        <f t="shared" si="5"/>
        <v>0</v>
      </c>
    </row>
    <row r="34" spans="2:9" x14ac:dyDescent="0.25">
      <c r="B34" s="24">
        <v>4</v>
      </c>
      <c r="C34" s="25" t="s">
        <v>12</v>
      </c>
      <c r="D34" s="26" t="s">
        <v>10</v>
      </c>
      <c r="E34" s="26">
        <v>19</v>
      </c>
      <c r="F34" s="27"/>
      <c r="G34" s="28">
        <f t="shared" si="3"/>
        <v>0</v>
      </c>
      <c r="H34" s="28">
        <f t="shared" si="4"/>
        <v>0</v>
      </c>
      <c r="I34" s="29">
        <f t="shared" si="5"/>
        <v>0</v>
      </c>
    </row>
    <row r="35" spans="2:9" x14ac:dyDescent="0.25">
      <c r="B35" s="24">
        <v>5</v>
      </c>
      <c r="C35" s="25" t="s">
        <v>13</v>
      </c>
      <c r="D35" s="26" t="s">
        <v>10</v>
      </c>
      <c r="E35" s="26">
        <v>19</v>
      </c>
      <c r="F35" s="27"/>
      <c r="G35" s="28">
        <f t="shared" si="3"/>
        <v>0</v>
      </c>
      <c r="H35" s="28">
        <f t="shared" si="4"/>
        <v>0</v>
      </c>
      <c r="I35" s="29">
        <f t="shared" si="5"/>
        <v>0</v>
      </c>
    </row>
    <row r="36" spans="2:9" ht="15.75" thickBot="1" x14ac:dyDescent="0.3">
      <c r="B36" s="30">
        <v>6</v>
      </c>
      <c r="C36" s="31" t="s">
        <v>14</v>
      </c>
      <c r="D36" s="32" t="s">
        <v>10</v>
      </c>
      <c r="E36" s="32">
        <v>19</v>
      </c>
      <c r="F36" s="33"/>
      <c r="G36" s="34">
        <f t="shared" si="3"/>
        <v>0</v>
      </c>
      <c r="H36" s="34">
        <f t="shared" si="4"/>
        <v>0</v>
      </c>
      <c r="I36" s="35">
        <f t="shared" si="5"/>
        <v>0</v>
      </c>
    </row>
    <row r="38" spans="2:9" ht="15.75" thickBot="1" x14ac:dyDescent="0.3">
      <c r="H38" s="17" t="s">
        <v>24</v>
      </c>
      <c r="I38" s="17" t="s">
        <v>25</v>
      </c>
    </row>
    <row r="39" spans="2:9" x14ac:dyDescent="0.25">
      <c r="B39" s="18">
        <v>7</v>
      </c>
      <c r="C39" s="19" t="s">
        <v>20</v>
      </c>
      <c r="D39" s="20"/>
      <c r="E39" s="20"/>
      <c r="F39" s="19"/>
      <c r="G39" s="19"/>
      <c r="H39" s="36" t="s">
        <v>26</v>
      </c>
      <c r="I39" s="37"/>
    </row>
    <row r="40" spans="2:9" x14ac:dyDescent="0.25">
      <c r="B40" s="24">
        <v>8</v>
      </c>
      <c r="C40" s="25" t="s">
        <v>21</v>
      </c>
      <c r="D40" s="26"/>
      <c r="E40" s="26"/>
      <c r="F40" s="25"/>
      <c r="G40" s="25"/>
      <c r="H40" s="38" t="s">
        <v>27</v>
      </c>
      <c r="I40" s="39"/>
    </row>
    <row r="41" spans="2:9" x14ac:dyDescent="0.25">
      <c r="B41" s="24">
        <v>9</v>
      </c>
      <c r="C41" s="25" t="s">
        <v>22</v>
      </c>
      <c r="D41" s="26"/>
      <c r="E41" s="26"/>
      <c r="F41" s="25"/>
      <c r="G41" s="25"/>
      <c r="H41" s="38" t="s">
        <v>27</v>
      </c>
      <c r="I41" s="39"/>
    </row>
    <row r="42" spans="2:9" x14ac:dyDescent="0.25">
      <c r="B42" s="24">
        <v>10</v>
      </c>
      <c r="C42" s="25" t="s">
        <v>23</v>
      </c>
      <c r="D42" s="26"/>
      <c r="E42" s="26"/>
      <c r="F42" s="25"/>
      <c r="G42" s="25"/>
      <c r="H42" s="38" t="s">
        <v>28</v>
      </c>
      <c r="I42" s="40"/>
    </row>
    <row r="43" spans="2:9" ht="15.75" thickBot="1" x14ac:dyDescent="0.3">
      <c r="B43" s="30">
        <v>11</v>
      </c>
      <c r="C43" s="31" t="s">
        <v>232</v>
      </c>
      <c r="D43" s="32"/>
      <c r="E43" s="32"/>
      <c r="F43" s="31"/>
      <c r="G43" s="31"/>
      <c r="H43" s="41" t="s">
        <v>28</v>
      </c>
      <c r="I43" s="42"/>
    </row>
    <row r="46" spans="2:9" ht="18.75" x14ac:dyDescent="0.3">
      <c r="B46" s="15" t="s">
        <v>30</v>
      </c>
    </row>
    <row r="47" spans="2:9" s="43" customFormat="1" x14ac:dyDescent="0.25">
      <c r="B47" s="14"/>
      <c r="D47" s="44"/>
      <c r="E47" s="44"/>
    </row>
    <row r="48" spans="2:9" s="43" customFormat="1" ht="15.75" thickBot="1" x14ac:dyDescent="0.3">
      <c r="B48" s="14"/>
      <c r="C48" s="14" t="s">
        <v>233</v>
      </c>
      <c r="D48" s="44"/>
      <c r="E48" s="44"/>
    </row>
    <row r="49" spans="2:9" s="43" customFormat="1" ht="15.75" thickBot="1" x14ac:dyDescent="0.3">
      <c r="B49" s="14"/>
      <c r="C49" s="45"/>
      <c r="D49" s="44"/>
      <c r="E49" s="44"/>
    </row>
    <row r="50" spans="2:9" ht="15.75" thickBot="1" x14ac:dyDescent="0.3"/>
    <row r="51" spans="2:9" ht="45.75" thickBot="1" x14ac:dyDescent="0.3">
      <c r="B51" s="7" t="s">
        <v>0</v>
      </c>
      <c r="C51" s="8" t="s">
        <v>1</v>
      </c>
      <c r="D51" s="8" t="s">
        <v>2</v>
      </c>
      <c r="E51" s="8" t="s">
        <v>3</v>
      </c>
      <c r="F51" s="8" t="s">
        <v>16</v>
      </c>
      <c r="G51" s="8" t="s">
        <v>4</v>
      </c>
      <c r="H51" s="8" t="s">
        <v>18</v>
      </c>
      <c r="I51" s="9" t="s">
        <v>17</v>
      </c>
    </row>
    <row r="52" spans="2:9" ht="15.75" thickBot="1" x14ac:dyDescent="0.3">
      <c r="B52" s="10">
        <v>1</v>
      </c>
      <c r="C52" s="11">
        <v>2</v>
      </c>
      <c r="D52" s="11">
        <v>3</v>
      </c>
      <c r="E52" s="11">
        <v>4</v>
      </c>
      <c r="F52" s="11">
        <v>5</v>
      </c>
      <c r="G52" s="11" t="s">
        <v>5</v>
      </c>
      <c r="H52" s="11" t="s">
        <v>6</v>
      </c>
      <c r="I52" s="12" t="s">
        <v>19</v>
      </c>
    </row>
    <row r="53" spans="2:9" ht="15.75" thickBot="1" x14ac:dyDescent="0.3">
      <c r="B53" s="13">
        <v>1</v>
      </c>
      <c r="C53" s="3" t="s">
        <v>7</v>
      </c>
      <c r="D53" s="6" t="s">
        <v>8</v>
      </c>
      <c r="E53" s="6">
        <v>19</v>
      </c>
      <c r="F53" s="16"/>
      <c r="G53" s="4">
        <f>F53*48</f>
        <v>0</v>
      </c>
      <c r="H53" s="4">
        <f>G53*E53</f>
        <v>0</v>
      </c>
      <c r="I53" s="5">
        <f>H53*1.22</f>
        <v>0</v>
      </c>
    </row>
    <row r="54" spans="2:9" x14ac:dyDescent="0.25">
      <c r="B54" s="18">
        <v>2</v>
      </c>
      <c r="C54" s="19" t="s">
        <v>9</v>
      </c>
      <c r="D54" s="20" t="s">
        <v>10</v>
      </c>
      <c r="E54" s="20">
        <v>19</v>
      </c>
      <c r="F54" s="21"/>
      <c r="G54" s="22">
        <f t="shared" ref="G54:G58" si="6">F54*48</f>
        <v>0</v>
      </c>
      <c r="H54" s="22">
        <f t="shared" ref="H54:H58" si="7">G54*E54</f>
        <v>0</v>
      </c>
      <c r="I54" s="23">
        <f t="shared" ref="I54:I58" si="8">H54*1.22</f>
        <v>0</v>
      </c>
    </row>
    <row r="55" spans="2:9" x14ac:dyDescent="0.25">
      <c r="B55" s="24">
        <v>3</v>
      </c>
      <c r="C55" s="25" t="s">
        <v>11</v>
      </c>
      <c r="D55" s="26" t="s">
        <v>10</v>
      </c>
      <c r="E55" s="26">
        <v>19</v>
      </c>
      <c r="F55" s="27"/>
      <c r="G55" s="28">
        <f t="shared" si="6"/>
        <v>0</v>
      </c>
      <c r="H55" s="28">
        <f t="shared" si="7"/>
        <v>0</v>
      </c>
      <c r="I55" s="29">
        <f t="shared" si="8"/>
        <v>0</v>
      </c>
    </row>
    <row r="56" spans="2:9" x14ac:dyDescent="0.25">
      <c r="B56" s="24">
        <v>4</v>
      </c>
      <c r="C56" s="25" t="s">
        <v>12</v>
      </c>
      <c r="D56" s="26" t="s">
        <v>10</v>
      </c>
      <c r="E56" s="26">
        <v>19</v>
      </c>
      <c r="F56" s="27"/>
      <c r="G56" s="28">
        <f t="shared" si="6"/>
        <v>0</v>
      </c>
      <c r="H56" s="28">
        <f t="shared" si="7"/>
        <v>0</v>
      </c>
      <c r="I56" s="29">
        <f t="shared" si="8"/>
        <v>0</v>
      </c>
    </row>
    <row r="57" spans="2:9" x14ac:dyDescent="0.25">
      <c r="B57" s="24">
        <v>5</v>
      </c>
      <c r="C57" s="25" t="s">
        <v>13</v>
      </c>
      <c r="D57" s="26" t="s">
        <v>10</v>
      </c>
      <c r="E57" s="26">
        <v>19</v>
      </c>
      <c r="F57" s="27"/>
      <c r="G57" s="28">
        <f t="shared" si="6"/>
        <v>0</v>
      </c>
      <c r="H57" s="28">
        <f t="shared" si="7"/>
        <v>0</v>
      </c>
      <c r="I57" s="29">
        <f t="shared" si="8"/>
        <v>0</v>
      </c>
    </row>
    <row r="58" spans="2:9" ht="15.75" thickBot="1" x14ac:dyDescent="0.3">
      <c r="B58" s="30">
        <v>6</v>
      </c>
      <c r="C58" s="31" t="s">
        <v>14</v>
      </c>
      <c r="D58" s="32" t="s">
        <v>10</v>
      </c>
      <c r="E58" s="32">
        <v>19</v>
      </c>
      <c r="F58" s="33"/>
      <c r="G58" s="34">
        <f t="shared" si="6"/>
        <v>0</v>
      </c>
      <c r="H58" s="34">
        <f t="shared" si="7"/>
        <v>0</v>
      </c>
      <c r="I58" s="35">
        <f t="shared" si="8"/>
        <v>0</v>
      </c>
    </row>
    <row r="60" spans="2:9" ht="15.75" thickBot="1" x14ac:dyDescent="0.3">
      <c r="H60" s="17" t="s">
        <v>24</v>
      </c>
      <c r="I60" s="17" t="s">
        <v>25</v>
      </c>
    </row>
    <row r="61" spans="2:9" x14ac:dyDescent="0.25">
      <c r="B61" s="18">
        <v>7</v>
      </c>
      <c r="C61" s="19" t="s">
        <v>20</v>
      </c>
      <c r="D61" s="20"/>
      <c r="E61" s="20"/>
      <c r="F61" s="19"/>
      <c r="G61" s="19"/>
      <c r="H61" s="36" t="s">
        <v>26</v>
      </c>
      <c r="I61" s="37"/>
    </row>
    <row r="62" spans="2:9" x14ac:dyDescent="0.25">
      <c r="B62" s="24">
        <v>8</v>
      </c>
      <c r="C62" s="25" t="s">
        <v>21</v>
      </c>
      <c r="D62" s="26"/>
      <c r="E62" s="26"/>
      <c r="F62" s="25"/>
      <c r="G62" s="25"/>
      <c r="H62" s="38" t="s">
        <v>27</v>
      </c>
      <c r="I62" s="39"/>
    </row>
    <row r="63" spans="2:9" x14ac:dyDescent="0.25">
      <c r="B63" s="24">
        <v>9</v>
      </c>
      <c r="C63" s="25" t="s">
        <v>22</v>
      </c>
      <c r="D63" s="26"/>
      <c r="E63" s="26"/>
      <c r="F63" s="25"/>
      <c r="G63" s="25"/>
      <c r="H63" s="38" t="s">
        <v>27</v>
      </c>
      <c r="I63" s="39"/>
    </row>
    <row r="64" spans="2:9" x14ac:dyDescent="0.25">
      <c r="B64" s="24">
        <v>10</v>
      </c>
      <c r="C64" s="25" t="s">
        <v>23</v>
      </c>
      <c r="D64" s="26"/>
      <c r="E64" s="26"/>
      <c r="F64" s="25"/>
      <c r="G64" s="25"/>
      <c r="H64" s="38" t="s">
        <v>28</v>
      </c>
      <c r="I64" s="40"/>
    </row>
    <row r="65" spans="2:9" ht="15.75" thickBot="1" x14ac:dyDescent="0.3">
      <c r="B65" s="30">
        <v>11</v>
      </c>
      <c r="C65" s="31" t="s">
        <v>232</v>
      </c>
      <c r="D65" s="32"/>
      <c r="E65" s="32"/>
      <c r="F65" s="31"/>
      <c r="G65" s="31"/>
      <c r="H65" s="41" t="s">
        <v>28</v>
      </c>
      <c r="I65" s="42"/>
    </row>
    <row r="68" spans="2:9" ht="18.75" x14ac:dyDescent="0.3">
      <c r="B68" s="15" t="s">
        <v>31</v>
      </c>
    </row>
    <row r="69" spans="2:9" s="43" customFormat="1" x14ac:dyDescent="0.25">
      <c r="B69" s="14"/>
      <c r="D69" s="44"/>
      <c r="E69" s="44"/>
    </row>
    <row r="70" spans="2:9" s="43" customFormat="1" ht="15.75" thickBot="1" x14ac:dyDescent="0.3">
      <c r="B70" s="14"/>
      <c r="C70" s="14" t="s">
        <v>233</v>
      </c>
      <c r="D70" s="44"/>
      <c r="E70" s="44"/>
    </row>
    <row r="71" spans="2:9" s="43" customFormat="1" ht="15.75" thickBot="1" x14ac:dyDescent="0.3">
      <c r="B71" s="14"/>
      <c r="C71" s="45"/>
      <c r="D71" s="44"/>
      <c r="E71" s="44"/>
    </row>
    <row r="72" spans="2:9" ht="15.75" thickBot="1" x14ac:dyDescent="0.3"/>
    <row r="73" spans="2:9" ht="45.75" thickBot="1" x14ac:dyDescent="0.3">
      <c r="B73" s="7" t="s">
        <v>0</v>
      </c>
      <c r="C73" s="8" t="s">
        <v>1</v>
      </c>
      <c r="D73" s="8" t="s">
        <v>2</v>
      </c>
      <c r="E73" s="8" t="s">
        <v>3</v>
      </c>
      <c r="F73" s="8" t="s">
        <v>16</v>
      </c>
      <c r="G73" s="8" t="s">
        <v>4</v>
      </c>
      <c r="H73" s="8" t="s">
        <v>18</v>
      </c>
      <c r="I73" s="9" t="s">
        <v>17</v>
      </c>
    </row>
    <row r="74" spans="2:9" ht="15.75" thickBot="1" x14ac:dyDescent="0.3">
      <c r="B74" s="10">
        <v>1</v>
      </c>
      <c r="C74" s="11">
        <v>2</v>
      </c>
      <c r="D74" s="11">
        <v>3</v>
      </c>
      <c r="E74" s="11">
        <v>4</v>
      </c>
      <c r="F74" s="11">
        <v>5</v>
      </c>
      <c r="G74" s="11" t="s">
        <v>5</v>
      </c>
      <c r="H74" s="11" t="s">
        <v>6</v>
      </c>
      <c r="I74" s="12" t="s">
        <v>19</v>
      </c>
    </row>
    <row r="75" spans="2:9" ht="15.75" thickBot="1" x14ac:dyDescent="0.3">
      <c r="B75" s="13">
        <v>1</v>
      </c>
      <c r="C75" s="3" t="s">
        <v>7</v>
      </c>
      <c r="D75" s="6" t="s">
        <v>8</v>
      </c>
      <c r="E75" s="6">
        <v>19</v>
      </c>
      <c r="F75" s="16"/>
      <c r="G75" s="4">
        <f>F75*48</f>
        <v>0</v>
      </c>
      <c r="H75" s="4">
        <f>G75*E75</f>
        <v>0</v>
      </c>
      <c r="I75" s="5">
        <f>H75*1.22</f>
        <v>0</v>
      </c>
    </row>
    <row r="76" spans="2:9" x14ac:dyDescent="0.25">
      <c r="B76" s="18">
        <v>2</v>
      </c>
      <c r="C76" s="19" t="s">
        <v>9</v>
      </c>
      <c r="D76" s="20" t="s">
        <v>10</v>
      </c>
      <c r="E76" s="20">
        <v>19</v>
      </c>
      <c r="F76" s="21"/>
      <c r="G76" s="22">
        <f t="shared" ref="G76:G80" si="9">F76*48</f>
        <v>0</v>
      </c>
      <c r="H76" s="22">
        <f t="shared" ref="H76:H80" si="10">G76*E76</f>
        <v>0</v>
      </c>
      <c r="I76" s="23">
        <f t="shared" ref="I76:I80" si="11">H76*1.22</f>
        <v>0</v>
      </c>
    </row>
    <row r="77" spans="2:9" x14ac:dyDescent="0.25">
      <c r="B77" s="24">
        <v>3</v>
      </c>
      <c r="C77" s="25" t="s">
        <v>11</v>
      </c>
      <c r="D77" s="26" t="s">
        <v>10</v>
      </c>
      <c r="E77" s="26">
        <v>19</v>
      </c>
      <c r="F77" s="27"/>
      <c r="G77" s="28">
        <f t="shared" si="9"/>
        <v>0</v>
      </c>
      <c r="H77" s="28">
        <f t="shared" si="10"/>
        <v>0</v>
      </c>
      <c r="I77" s="29">
        <f t="shared" si="11"/>
        <v>0</v>
      </c>
    </row>
    <row r="78" spans="2:9" x14ac:dyDescent="0.25">
      <c r="B78" s="24">
        <v>4</v>
      </c>
      <c r="C78" s="25" t="s">
        <v>12</v>
      </c>
      <c r="D78" s="26" t="s">
        <v>10</v>
      </c>
      <c r="E78" s="26">
        <v>19</v>
      </c>
      <c r="F78" s="27"/>
      <c r="G78" s="28">
        <f t="shared" si="9"/>
        <v>0</v>
      </c>
      <c r="H78" s="28">
        <f t="shared" si="10"/>
        <v>0</v>
      </c>
      <c r="I78" s="29">
        <f t="shared" si="11"/>
        <v>0</v>
      </c>
    </row>
    <row r="79" spans="2:9" x14ac:dyDescent="0.25">
      <c r="B79" s="24">
        <v>5</v>
      </c>
      <c r="C79" s="25" t="s">
        <v>13</v>
      </c>
      <c r="D79" s="26" t="s">
        <v>10</v>
      </c>
      <c r="E79" s="26">
        <v>19</v>
      </c>
      <c r="F79" s="27"/>
      <c r="G79" s="28">
        <f t="shared" si="9"/>
        <v>0</v>
      </c>
      <c r="H79" s="28">
        <f t="shared" si="10"/>
        <v>0</v>
      </c>
      <c r="I79" s="29">
        <f t="shared" si="11"/>
        <v>0</v>
      </c>
    </row>
    <row r="80" spans="2:9" ht="15.75" thickBot="1" x14ac:dyDescent="0.3">
      <c r="B80" s="30">
        <v>6</v>
      </c>
      <c r="C80" s="31" t="s">
        <v>14</v>
      </c>
      <c r="D80" s="32" t="s">
        <v>10</v>
      </c>
      <c r="E80" s="32">
        <v>19</v>
      </c>
      <c r="F80" s="33"/>
      <c r="G80" s="34">
        <f t="shared" si="9"/>
        <v>0</v>
      </c>
      <c r="H80" s="34">
        <f t="shared" si="10"/>
        <v>0</v>
      </c>
      <c r="I80" s="35">
        <f t="shared" si="11"/>
        <v>0</v>
      </c>
    </row>
    <row r="82" spans="2:9" ht="15.75" thickBot="1" x14ac:dyDescent="0.3">
      <c r="H82" s="17" t="s">
        <v>24</v>
      </c>
      <c r="I82" s="17" t="s">
        <v>25</v>
      </c>
    </row>
    <row r="83" spans="2:9" x14ac:dyDescent="0.25">
      <c r="B83" s="18">
        <v>7</v>
      </c>
      <c r="C83" s="19" t="s">
        <v>20</v>
      </c>
      <c r="D83" s="20"/>
      <c r="E83" s="20"/>
      <c r="F83" s="19"/>
      <c r="G83" s="19"/>
      <c r="H83" s="36" t="s">
        <v>26</v>
      </c>
      <c r="I83" s="37"/>
    </row>
    <row r="84" spans="2:9" x14ac:dyDescent="0.25">
      <c r="B84" s="24">
        <v>8</v>
      </c>
      <c r="C84" s="25" t="s">
        <v>21</v>
      </c>
      <c r="D84" s="26"/>
      <c r="E84" s="26"/>
      <c r="F84" s="25"/>
      <c r="G84" s="25"/>
      <c r="H84" s="38" t="s">
        <v>27</v>
      </c>
      <c r="I84" s="39"/>
    </row>
    <row r="85" spans="2:9" x14ac:dyDescent="0.25">
      <c r="B85" s="24">
        <v>9</v>
      </c>
      <c r="C85" s="25" t="s">
        <v>22</v>
      </c>
      <c r="D85" s="26"/>
      <c r="E85" s="26"/>
      <c r="F85" s="25"/>
      <c r="G85" s="25"/>
      <c r="H85" s="38" t="s">
        <v>27</v>
      </c>
      <c r="I85" s="39"/>
    </row>
    <row r="86" spans="2:9" x14ac:dyDescent="0.25">
      <c r="B86" s="24">
        <v>10</v>
      </c>
      <c r="C86" s="25" t="s">
        <v>23</v>
      </c>
      <c r="D86" s="26"/>
      <c r="E86" s="26"/>
      <c r="F86" s="25"/>
      <c r="G86" s="25"/>
      <c r="H86" s="38" t="s">
        <v>28</v>
      </c>
      <c r="I86" s="40"/>
    </row>
    <row r="87" spans="2:9" ht="15.75" thickBot="1" x14ac:dyDescent="0.3">
      <c r="B87" s="30">
        <v>11</v>
      </c>
      <c r="C87" s="31" t="s">
        <v>232</v>
      </c>
      <c r="D87" s="32"/>
      <c r="E87" s="32"/>
      <c r="F87" s="31"/>
      <c r="G87" s="31"/>
      <c r="H87" s="41" t="s">
        <v>28</v>
      </c>
      <c r="I87" s="42"/>
    </row>
    <row r="90" spans="2:9" ht="18.75" x14ac:dyDescent="0.3">
      <c r="B90" s="15" t="s">
        <v>32</v>
      </c>
    </row>
    <row r="91" spans="2:9" s="43" customFormat="1" x14ac:dyDescent="0.25">
      <c r="B91" s="14"/>
      <c r="D91" s="44"/>
      <c r="E91" s="44"/>
    </row>
    <row r="92" spans="2:9" s="43" customFormat="1" ht="15.75" thickBot="1" x14ac:dyDescent="0.3">
      <c r="B92" s="14"/>
      <c r="C92" s="14" t="s">
        <v>233</v>
      </c>
      <c r="D92" s="44"/>
      <c r="E92" s="44"/>
    </row>
    <row r="93" spans="2:9" s="43" customFormat="1" ht="15.75" thickBot="1" x14ac:dyDescent="0.3">
      <c r="B93" s="14"/>
      <c r="C93" s="45"/>
      <c r="D93" s="44"/>
      <c r="E93" s="44"/>
    </row>
    <row r="94" spans="2:9" ht="15.75" thickBot="1" x14ac:dyDescent="0.3"/>
    <row r="95" spans="2:9" ht="45.75" thickBot="1" x14ac:dyDescent="0.3">
      <c r="B95" s="7" t="s">
        <v>0</v>
      </c>
      <c r="C95" s="8" t="s">
        <v>1</v>
      </c>
      <c r="D95" s="8" t="s">
        <v>2</v>
      </c>
      <c r="E95" s="8" t="s">
        <v>3</v>
      </c>
      <c r="F95" s="8" t="s">
        <v>16</v>
      </c>
      <c r="G95" s="8" t="s">
        <v>4</v>
      </c>
      <c r="H95" s="8" t="s">
        <v>18</v>
      </c>
      <c r="I95" s="9" t="s">
        <v>17</v>
      </c>
    </row>
    <row r="96" spans="2:9" ht="15.75" thickBot="1" x14ac:dyDescent="0.3">
      <c r="B96" s="10">
        <v>1</v>
      </c>
      <c r="C96" s="11">
        <v>2</v>
      </c>
      <c r="D96" s="11">
        <v>3</v>
      </c>
      <c r="E96" s="11">
        <v>4</v>
      </c>
      <c r="F96" s="11">
        <v>5</v>
      </c>
      <c r="G96" s="11" t="s">
        <v>5</v>
      </c>
      <c r="H96" s="11" t="s">
        <v>6</v>
      </c>
      <c r="I96" s="12" t="s">
        <v>19</v>
      </c>
    </row>
    <row r="97" spans="2:9" ht="15.75" thickBot="1" x14ac:dyDescent="0.3">
      <c r="B97" s="13">
        <v>1</v>
      </c>
      <c r="C97" s="3" t="s">
        <v>7</v>
      </c>
      <c r="D97" s="6" t="s">
        <v>8</v>
      </c>
      <c r="E97" s="6">
        <v>19</v>
      </c>
      <c r="F97" s="16"/>
      <c r="G97" s="4">
        <f>F97*48</f>
        <v>0</v>
      </c>
      <c r="H97" s="4">
        <f>G97*E97</f>
        <v>0</v>
      </c>
      <c r="I97" s="5">
        <f>H97*1.22</f>
        <v>0</v>
      </c>
    </row>
    <row r="98" spans="2:9" x14ac:dyDescent="0.25">
      <c r="B98" s="18">
        <v>2</v>
      </c>
      <c r="C98" s="19" t="s">
        <v>9</v>
      </c>
      <c r="D98" s="20" t="s">
        <v>10</v>
      </c>
      <c r="E98" s="20">
        <v>19</v>
      </c>
      <c r="F98" s="21"/>
      <c r="G98" s="22">
        <f t="shared" ref="G98:G102" si="12">F98*48</f>
        <v>0</v>
      </c>
      <c r="H98" s="22">
        <f t="shared" ref="H98:H102" si="13">G98*E98</f>
        <v>0</v>
      </c>
      <c r="I98" s="23">
        <f t="shared" ref="I98:I102" si="14">H98*1.22</f>
        <v>0</v>
      </c>
    </row>
    <row r="99" spans="2:9" x14ac:dyDescent="0.25">
      <c r="B99" s="24">
        <v>3</v>
      </c>
      <c r="C99" s="25" t="s">
        <v>11</v>
      </c>
      <c r="D99" s="26" t="s">
        <v>10</v>
      </c>
      <c r="E99" s="26">
        <v>19</v>
      </c>
      <c r="F99" s="27"/>
      <c r="G99" s="28">
        <f t="shared" si="12"/>
        <v>0</v>
      </c>
      <c r="H99" s="28">
        <f t="shared" si="13"/>
        <v>0</v>
      </c>
      <c r="I99" s="29">
        <f t="shared" si="14"/>
        <v>0</v>
      </c>
    </row>
    <row r="100" spans="2:9" x14ac:dyDescent="0.25">
      <c r="B100" s="24">
        <v>4</v>
      </c>
      <c r="C100" s="25" t="s">
        <v>12</v>
      </c>
      <c r="D100" s="26" t="s">
        <v>10</v>
      </c>
      <c r="E100" s="26">
        <v>19</v>
      </c>
      <c r="F100" s="27"/>
      <c r="G100" s="28">
        <f t="shared" si="12"/>
        <v>0</v>
      </c>
      <c r="H100" s="28">
        <f t="shared" si="13"/>
        <v>0</v>
      </c>
      <c r="I100" s="29">
        <f t="shared" si="14"/>
        <v>0</v>
      </c>
    </row>
    <row r="101" spans="2:9" x14ac:dyDescent="0.25">
      <c r="B101" s="24">
        <v>5</v>
      </c>
      <c r="C101" s="25" t="s">
        <v>13</v>
      </c>
      <c r="D101" s="26" t="s">
        <v>10</v>
      </c>
      <c r="E101" s="26">
        <v>19</v>
      </c>
      <c r="F101" s="27"/>
      <c r="G101" s="28">
        <f t="shared" si="12"/>
        <v>0</v>
      </c>
      <c r="H101" s="28">
        <f t="shared" si="13"/>
        <v>0</v>
      </c>
      <c r="I101" s="29">
        <f t="shared" si="14"/>
        <v>0</v>
      </c>
    </row>
    <row r="102" spans="2:9" ht="15.75" thickBot="1" x14ac:dyDescent="0.3">
      <c r="B102" s="30">
        <v>6</v>
      </c>
      <c r="C102" s="31" t="s">
        <v>14</v>
      </c>
      <c r="D102" s="32" t="s">
        <v>10</v>
      </c>
      <c r="E102" s="32">
        <v>19</v>
      </c>
      <c r="F102" s="33"/>
      <c r="G102" s="34">
        <f t="shared" si="12"/>
        <v>0</v>
      </c>
      <c r="H102" s="34">
        <f t="shared" si="13"/>
        <v>0</v>
      </c>
      <c r="I102" s="35">
        <f t="shared" si="14"/>
        <v>0</v>
      </c>
    </row>
    <row r="104" spans="2:9" ht="15.75" thickBot="1" x14ac:dyDescent="0.3">
      <c r="H104" s="17" t="s">
        <v>24</v>
      </c>
      <c r="I104" s="17" t="s">
        <v>25</v>
      </c>
    </row>
    <row r="105" spans="2:9" x14ac:dyDescent="0.25">
      <c r="B105" s="18">
        <v>7</v>
      </c>
      <c r="C105" s="19" t="s">
        <v>20</v>
      </c>
      <c r="D105" s="20"/>
      <c r="E105" s="20"/>
      <c r="F105" s="19"/>
      <c r="G105" s="19"/>
      <c r="H105" s="36" t="s">
        <v>26</v>
      </c>
      <c r="I105" s="37"/>
    </row>
    <row r="106" spans="2:9" x14ac:dyDescent="0.25">
      <c r="B106" s="24">
        <v>8</v>
      </c>
      <c r="C106" s="25" t="s">
        <v>21</v>
      </c>
      <c r="D106" s="26"/>
      <c r="E106" s="26"/>
      <c r="F106" s="25"/>
      <c r="G106" s="25"/>
      <c r="H106" s="38" t="s">
        <v>27</v>
      </c>
      <c r="I106" s="39"/>
    </row>
    <row r="107" spans="2:9" x14ac:dyDescent="0.25">
      <c r="B107" s="24">
        <v>9</v>
      </c>
      <c r="C107" s="25" t="s">
        <v>22</v>
      </c>
      <c r="D107" s="26"/>
      <c r="E107" s="26"/>
      <c r="F107" s="25"/>
      <c r="G107" s="25"/>
      <c r="H107" s="38" t="s">
        <v>27</v>
      </c>
      <c r="I107" s="39"/>
    </row>
    <row r="108" spans="2:9" x14ac:dyDescent="0.25">
      <c r="B108" s="24">
        <v>10</v>
      </c>
      <c r="C108" s="25" t="s">
        <v>23</v>
      </c>
      <c r="D108" s="26"/>
      <c r="E108" s="26"/>
      <c r="F108" s="25"/>
      <c r="G108" s="25"/>
      <c r="H108" s="38" t="s">
        <v>28</v>
      </c>
      <c r="I108" s="40"/>
    </row>
    <row r="109" spans="2:9" ht="15.75" thickBot="1" x14ac:dyDescent="0.3">
      <c r="B109" s="30">
        <v>11</v>
      </c>
      <c r="C109" s="31" t="s">
        <v>232</v>
      </c>
      <c r="D109" s="32"/>
      <c r="E109" s="32"/>
      <c r="F109" s="31"/>
      <c r="G109" s="31"/>
      <c r="H109" s="41" t="s">
        <v>28</v>
      </c>
      <c r="I109" s="42"/>
    </row>
    <row r="112" spans="2:9" ht="18.75" x14ac:dyDescent="0.3">
      <c r="B112" s="15" t="s">
        <v>33</v>
      </c>
    </row>
    <row r="113" spans="2:9" s="43" customFormat="1" x14ac:dyDescent="0.25">
      <c r="B113" s="14"/>
      <c r="D113" s="44"/>
      <c r="E113" s="44"/>
    </row>
    <row r="114" spans="2:9" s="43" customFormat="1" ht="15.75" thickBot="1" x14ac:dyDescent="0.3">
      <c r="B114" s="14"/>
      <c r="C114" s="14" t="s">
        <v>233</v>
      </c>
      <c r="D114" s="44"/>
      <c r="E114" s="44"/>
    </row>
    <row r="115" spans="2:9" s="43" customFormat="1" ht="15.75" thickBot="1" x14ac:dyDescent="0.3">
      <c r="B115" s="14"/>
      <c r="C115" s="45"/>
      <c r="D115" s="44"/>
      <c r="E115" s="44"/>
    </row>
    <row r="116" spans="2:9" ht="15.75" thickBot="1" x14ac:dyDescent="0.3"/>
    <row r="117" spans="2:9" ht="45.75" thickBot="1" x14ac:dyDescent="0.3">
      <c r="B117" s="7" t="s">
        <v>0</v>
      </c>
      <c r="C117" s="8" t="s">
        <v>1</v>
      </c>
      <c r="D117" s="8" t="s">
        <v>2</v>
      </c>
      <c r="E117" s="8" t="s">
        <v>3</v>
      </c>
      <c r="F117" s="8" t="s">
        <v>16</v>
      </c>
      <c r="G117" s="8" t="s">
        <v>4</v>
      </c>
      <c r="H117" s="8" t="s">
        <v>18</v>
      </c>
      <c r="I117" s="9" t="s">
        <v>17</v>
      </c>
    </row>
    <row r="118" spans="2:9" ht="15.75" thickBot="1" x14ac:dyDescent="0.3">
      <c r="B118" s="10">
        <v>1</v>
      </c>
      <c r="C118" s="11">
        <v>2</v>
      </c>
      <c r="D118" s="11">
        <v>3</v>
      </c>
      <c r="E118" s="11">
        <v>4</v>
      </c>
      <c r="F118" s="11">
        <v>5</v>
      </c>
      <c r="G118" s="11" t="s">
        <v>5</v>
      </c>
      <c r="H118" s="11" t="s">
        <v>6</v>
      </c>
      <c r="I118" s="12" t="s">
        <v>19</v>
      </c>
    </row>
    <row r="119" spans="2:9" ht="15.75" thickBot="1" x14ac:dyDescent="0.3">
      <c r="B119" s="13">
        <v>1</v>
      </c>
      <c r="C119" s="3" t="s">
        <v>7</v>
      </c>
      <c r="D119" s="6" t="s">
        <v>8</v>
      </c>
      <c r="E119" s="6">
        <v>19</v>
      </c>
      <c r="F119" s="16"/>
      <c r="G119" s="4">
        <f>F119*48</f>
        <v>0</v>
      </c>
      <c r="H119" s="4">
        <f>G119*E119</f>
        <v>0</v>
      </c>
      <c r="I119" s="5">
        <f>H119*1.22</f>
        <v>0</v>
      </c>
    </row>
    <row r="120" spans="2:9" x14ac:dyDescent="0.25">
      <c r="B120" s="18">
        <v>2</v>
      </c>
      <c r="C120" s="19" t="s">
        <v>9</v>
      </c>
      <c r="D120" s="20" t="s">
        <v>10</v>
      </c>
      <c r="E120" s="20">
        <v>19</v>
      </c>
      <c r="F120" s="21"/>
      <c r="G120" s="22">
        <f t="shared" ref="G120:G124" si="15">F120*48</f>
        <v>0</v>
      </c>
      <c r="H120" s="22">
        <f t="shared" ref="H120:H124" si="16">G120*E120</f>
        <v>0</v>
      </c>
      <c r="I120" s="23">
        <f t="shared" ref="I120:I124" si="17">H120*1.22</f>
        <v>0</v>
      </c>
    </row>
    <row r="121" spans="2:9" x14ac:dyDescent="0.25">
      <c r="B121" s="24">
        <v>3</v>
      </c>
      <c r="C121" s="25" t="s">
        <v>11</v>
      </c>
      <c r="D121" s="26" t="s">
        <v>10</v>
      </c>
      <c r="E121" s="26">
        <v>19</v>
      </c>
      <c r="F121" s="27"/>
      <c r="G121" s="28">
        <f t="shared" si="15"/>
        <v>0</v>
      </c>
      <c r="H121" s="28">
        <f t="shared" si="16"/>
        <v>0</v>
      </c>
      <c r="I121" s="29">
        <f t="shared" si="17"/>
        <v>0</v>
      </c>
    </row>
    <row r="122" spans="2:9" x14ac:dyDescent="0.25">
      <c r="B122" s="24">
        <v>4</v>
      </c>
      <c r="C122" s="25" t="s">
        <v>12</v>
      </c>
      <c r="D122" s="26" t="s">
        <v>10</v>
      </c>
      <c r="E122" s="26">
        <v>19</v>
      </c>
      <c r="F122" s="27"/>
      <c r="G122" s="28">
        <f t="shared" si="15"/>
        <v>0</v>
      </c>
      <c r="H122" s="28">
        <f t="shared" si="16"/>
        <v>0</v>
      </c>
      <c r="I122" s="29">
        <f t="shared" si="17"/>
        <v>0</v>
      </c>
    </row>
    <row r="123" spans="2:9" x14ac:dyDescent="0.25">
      <c r="B123" s="24">
        <v>5</v>
      </c>
      <c r="C123" s="25" t="s">
        <v>13</v>
      </c>
      <c r="D123" s="26" t="s">
        <v>10</v>
      </c>
      <c r="E123" s="26">
        <v>19</v>
      </c>
      <c r="F123" s="27"/>
      <c r="G123" s="28">
        <f t="shared" si="15"/>
        <v>0</v>
      </c>
      <c r="H123" s="28">
        <f t="shared" si="16"/>
        <v>0</v>
      </c>
      <c r="I123" s="29">
        <f t="shared" si="17"/>
        <v>0</v>
      </c>
    </row>
    <row r="124" spans="2:9" ht="15.75" thickBot="1" x14ac:dyDescent="0.3">
      <c r="B124" s="30">
        <v>6</v>
      </c>
      <c r="C124" s="31" t="s">
        <v>14</v>
      </c>
      <c r="D124" s="32" t="s">
        <v>10</v>
      </c>
      <c r="E124" s="32">
        <v>19</v>
      </c>
      <c r="F124" s="33"/>
      <c r="G124" s="34">
        <f t="shared" si="15"/>
        <v>0</v>
      </c>
      <c r="H124" s="34">
        <f t="shared" si="16"/>
        <v>0</v>
      </c>
      <c r="I124" s="35">
        <f t="shared" si="17"/>
        <v>0</v>
      </c>
    </row>
    <row r="126" spans="2:9" ht="15.75" thickBot="1" x14ac:dyDescent="0.3">
      <c r="H126" s="17" t="s">
        <v>24</v>
      </c>
      <c r="I126" s="17" t="s">
        <v>25</v>
      </c>
    </row>
    <row r="127" spans="2:9" x14ac:dyDescent="0.25">
      <c r="B127" s="18">
        <v>7</v>
      </c>
      <c r="C127" s="19" t="s">
        <v>20</v>
      </c>
      <c r="D127" s="20"/>
      <c r="E127" s="20"/>
      <c r="F127" s="19"/>
      <c r="G127" s="19"/>
      <c r="H127" s="36" t="s">
        <v>26</v>
      </c>
      <c r="I127" s="37"/>
    </row>
    <row r="128" spans="2:9" x14ac:dyDescent="0.25">
      <c r="B128" s="24">
        <v>8</v>
      </c>
      <c r="C128" s="25" t="s">
        <v>21</v>
      </c>
      <c r="D128" s="26"/>
      <c r="E128" s="26"/>
      <c r="F128" s="25"/>
      <c r="G128" s="25"/>
      <c r="H128" s="38" t="s">
        <v>27</v>
      </c>
      <c r="I128" s="39"/>
    </row>
    <row r="129" spans="2:9" x14ac:dyDescent="0.25">
      <c r="B129" s="24">
        <v>9</v>
      </c>
      <c r="C129" s="25" t="s">
        <v>22</v>
      </c>
      <c r="D129" s="26"/>
      <c r="E129" s="26"/>
      <c r="F129" s="25"/>
      <c r="G129" s="25"/>
      <c r="H129" s="38" t="s">
        <v>27</v>
      </c>
      <c r="I129" s="39"/>
    </row>
    <row r="130" spans="2:9" x14ac:dyDescent="0.25">
      <c r="B130" s="24">
        <v>10</v>
      </c>
      <c r="C130" s="25" t="s">
        <v>23</v>
      </c>
      <c r="D130" s="26"/>
      <c r="E130" s="26"/>
      <c r="F130" s="25"/>
      <c r="G130" s="25"/>
      <c r="H130" s="38" t="s">
        <v>28</v>
      </c>
      <c r="I130" s="40"/>
    </row>
    <row r="131" spans="2:9" ht="15.75" thickBot="1" x14ac:dyDescent="0.3">
      <c r="B131" s="30">
        <v>11</v>
      </c>
      <c r="C131" s="31" t="s">
        <v>232</v>
      </c>
      <c r="D131" s="32"/>
      <c r="E131" s="32"/>
      <c r="F131" s="31"/>
      <c r="G131" s="31"/>
      <c r="H131" s="41" t="s">
        <v>28</v>
      </c>
      <c r="I131" s="42"/>
    </row>
    <row r="134" spans="2:9" ht="18.75" x14ac:dyDescent="0.3">
      <c r="B134" s="15" t="s">
        <v>34</v>
      </c>
    </row>
    <row r="135" spans="2:9" s="43" customFormat="1" x14ac:dyDescent="0.25">
      <c r="B135" s="14"/>
      <c r="D135" s="44"/>
      <c r="E135" s="44"/>
    </row>
    <row r="136" spans="2:9" s="43" customFormat="1" ht="15.75" thickBot="1" x14ac:dyDescent="0.3">
      <c r="B136" s="14"/>
      <c r="C136" s="14" t="s">
        <v>233</v>
      </c>
      <c r="D136" s="44"/>
      <c r="E136" s="44"/>
    </row>
    <row r="137" spans="2:9" s="43" customFormat="1" ht="15.75" thickBot="1" x14ac:dyDescent="0.3">
      <c r="B137" s="14"/>
      <c r="C137" s="45"/>
      <c r="D137" s="44"/>
      <c r="E137" s="44"/>
    </row>
    <row r="138" spans="2:9" ht="15.75" thickBot="1" x14ac:dyDescent="0.3"/>
    <row r="139" spans="2:9" ht="45.75" thickBot="1" x14ac:dyDescent="0.3">
      <c r="B139" s="7" t="s">
        <v>0</v>
      </c>
      <c r="C139" s="8" t="s">
        <v>1</v>
      </c>
      <c r="D139" s="8" t="s">
        <v>2</v>
      </c>
      <c r="E139" s="8" t="s">
        <v>3</v>
      </c>
      <c r="F139" s="8" t="s">
        <v>16</v>
      </c>
      <c r="G139" s="8" t="s">
        <v>4</v>
      </c>
      <c r="H139" s="8" t="s">
        <v>18</v>
      </c>
      <c r="I139" s="9" t="s">
        <v>17</v>
      </c>
    </row>
    <row r="140" spans="2:9" ht="15.75" thickBot="1" x14ac:dyDescent="0.3">
      <c r="B140" s="10">
        <v>1</v>
      </c>
      <c r="C140" s="11">
        <v>2</v>
      </c>
      <c r="D140" s="11">
        <v>3</v>
      </c>
      <c r="E140" s="11">
        <v>4</v>
      </c>
      <c r="F140" s="11">
        <v>5</v>
      </c>
      <c r="G140" s="11" t="s">
        <v>5</v>
      </c>
      <c r="H140" s="11" t="s">
        <v>6</v>
      </c>
      <c r="I140" s="12" t="s">
        <v>19</v>
      </c>
    </row>
    <row r="141" spans="2:9" ht="15.75" thickBot="1" x14ac:dyDescent="0.3">
      <c r="B141" s="13">
        <v>1</v>
      </c>
      <c r="C141" s="3" t="s">
        <v>7</v>
      </c>
      <c r="D141" s="6" t="s">
        <v>8</v>
      </c>
      <c r="E141" s="6">
        <v>19</v>
      </c>
      <c r="F141" s="16"/>
      <c r="G141" s="4">
        <f>F141*48</f>
        <v>0</v>
      </c>
      <c r="H141" s="4">
        <f>G141*E141</f>
        <v>0</v>
      </c>
      <c r="I141" s="5">
        <f>H141*1.22</f>
        <v>0</v>
      </c>
    </row>
    <row r="142" spans="2:9" x14ac:dyDescent="0.25">
      <c r="B142" s="18">
        <v>2</v>
      </c>
      <c r="C142" s="19" t="s">
        <v>9</v>
      </c>
      <c r="D142" s="20" t="s">
        <v>10</v>
      </c>
      <c r="E142" s="20">
        <v>19</v>
      </c>
      <c r="F142" s="21"/>
      <c r="G142" s="22">
        <f t="shared" ref="G142:G146" si="18">F142*48</f>
        <v>0</v>
      </c>
      <c r="H142" s="22">
        <f t="shared" ref="H142:H146" si="19">G142*E142</f>
        <v>0</v>
      </c>
      <c r="I142" s="23">
        <f t="shared" ref="I142:I146" si="20">H142*1.22</f>
        <v>0</v>
      </c>
    </row>
    <row r="143" spans="2:9" x14ac:dyDescent="0.25">
      <c r="B143" s="24">
        <v>3</v>
      </c>
      <c r="C143" s="25" t="s">
        <v>11</v>
      </c>
      <c r="D143" s="26" t="s">
        <v>10</v>
      </c>
      <c r="E143" s="26">
        <v>19</v>
      </c>
      <c r="F143" s="27"/>
      <c r="G143" s="28">
        <f t="shared" si="18"/>
        <v>0</v>
      </c>
      <c r="H143" s="28">
        <f t="shared" si="19"/>
        <v>0</v>
      </c>
      <c r="I143" s="29">
        <f t="shared" si="20"/>
        <v>0</v>
      </c>
    </row>
    <row r="144" spans="2:9" x14ac:dyDescent="0.25">
      <c r="B144" s="24">
        <v>4</v>
      </c>
      <c r="C144" s="25" t="s">
        <v>12</v>
      </c>
      <c r="D144" s="26" t="s">
        <v>10</v>
      </c>
      <c r="E144" s="26">
        <v>19</v>
      </c>
      <c r="F144" s="27"/>
      <c r="G144" s="28">
        <f t="shared" si="18"/>
        <v>0</v>
      </c>
      <c r="H144" s="28">
        <f t="shared" si="19"/>
        <v>0</v>
      </c>
      <c r="I144" s="29">
        <f t="shared" si="20"/>
        <v>0</v>
      </c>
    </row>
    <row r="145" spans="2:9" x14ac:dyDescent="0.25">
      <c r="B145" s="24">
        <v>5</v>
      </c>
      <c r="C145" s="25" t="s">
        <v>13</v>
      </c>
      <c r="D145" s="26" t="s">
        <v>10</v>
      </c>
      <c r="E145" s="26">
        <v>19</v>
      </c>
      <c r="F145" s="27"/>
      <c r="G145" s="28">
        <f t="shared" si="18"/>
        <v>0</v>
      </c>
      <c r="H145" s="28">
        <f t="shared" si="19"/>
        <v>0</v>
      </c>
      <c r="I145" s="29">
        <f t="shared" si="20"/>
        <v>0</v>
      </c>
    </row>
    <row r="146" spans="2:9" ht="15.75" thickBot="1" x14ac:dyDescent="0.3">
      <c r="B146" s="30">
        <v>6</v>
      </c>
      <c r="C146" s="31" t="s">
        <v>14</v>
      </c>
      <c r="D146" s="32" t="s">
        <v>10</v>
      </c>
      <c r="E146" s="32">
        <v>19</v>
      </c>
      <c r="F146" s="33"/>
      <c r="G146" s="34">
        <f t="shared" si="18"/>
        <v>0</v>
      </c>
      <c r="H146" s="34">
        <f t="shared" si="19"/>
        <v>0</v>
      </c>
      <c r="I146" s="35">
        <f t="shared" si="20"/>
        <v>0</v>
      </c>
    </row>
    <row r="148" spans="2:9" ht="15.75" thickBot="1" x14ac:dyDescent="0.3">
      <c r="H148" s="17" t="s">
        <v>24</v>
      </c>
      <c r="I148" s="17" t="s">
        <v>25</v>
      </c>
    </row>
    <row r="149" spans="2:9" x14ac:dyDescent="0.25">
      <c r="B149" s="18">
        <v>7</v>
      </c>
      <c r="C149" s="19" t="s">
        <v>20</v>
      </c>
      <c r="D149" s="20"/>
      <c r="E149" s="20"/>
      <c r="F149" s="19"/>
      <c r="G149" s="19"/>
      <c r="H149" s="36" t="s">
        <v>26</v>
      </c>
      <c r="I149" s="37"/>
    </row>
    <row r="150" spans="2:9" x14ac:dyDescent="0.25">
      <c r="B150" s="24">
        <v>8</v>
      </c>
      <c r="C150" s="25" t="s">
        <v>21</v>
      </c>
      <c r="D150" s="26"/>
      <c r="E150" s="26"/>
      <c r="F150" s="25"/>
      <c r="G150" s="25"/>
      <c r="H150" s="38" t="s">
        <v>27</v>
      </c>
      <c r="I150" s="39"/>
    </row>
    <row r="151" spans="2:9" x14ac:dyDescent="0.25">
      <c r="B151" s="24">
        <v>9</v>
      </c>
      <c r="C151" s="25" t="s">
        <v>22</v>
      </c>
      <c r="D151" s="26"/>
      <c r="E151" s="26"/>
      <c r="F151" s="25"/>
      <c r="G151" s="25"/>
      <c r="H151" s="38" t="s">
        <v>27</v>
      </c>
      <c r="I151" s="39"/>
    </row>
    <row r="152" spans="2:9" x14ac:dyDescent="0.25">
      <c r="B152" s="24">
        <v>10</v>
      </c>
      <c r="C152" s="25" t="s">
        <v>23</v>
      </c>
      <c r="D152" s="26"/>
      <c r="E152" s="26"/>
      <c r="F152" s="25"/>
      <c r="G152" s="25"/>
      <c r="H152" s="38" t="s">
        <v>28</v>
      </c>
      <c r="I152" s="40"/>
    </row>
    <row r="153" spans="2:9" ht="15.75" thickBot="1" x14ac:dyDescent="0.3">
      <c r="B153" s="30">
        <v>11</v>
      </c>
      <c r="C153" s="31" t="s">
        <v>232</v>
      </c>
      <c r="D153" s="32"/>
      <c r="E153" s="32"/>
      <c r="F153" s="31"/>
      <c r="G153" s="31"/>
      <c r="H153" s="41" t="s">
        <v>28</v>
      </c>
      <c r="I153" s="42"/>
    </row>
    <row r="156" spans="2:9" ht="18.75" x14ac:dyDescent="0.3">
      <c r="B156" s="15" t="s">
        <v>35</v>
      </c>
    </row>
    <row r="157" spans="2:9" s="43" customFormat="1" x14ac:dyDescent="0.25">
      <c r="B157" s="14"/>
      <c r="D157" s="44"/>
      <c r="E157" s="44"/>
    </row>
    <row r="158" spans="2:9" s="43" customFormat="1" ht="15.75" thickBot="1" x14ac:dyDescent="0.3">
      <c r="B158" s="14"/>
      <c r="C158" s="14" t="s">
        <v>233</v>
      </c>
      <c r="D158" s="44"/>
      <c r="E158" s="44"/>
    </row>
    <row r="159" spans="2:9" s="43" customFormat="1" ht="15.75" thickBot="1" x14ac:dyDescent="0.3">
      <c r="B159" s="14"/>
      <c r="C159" s="45"/>
      <c r="D159" s="44"/>
      <c r="E159" s="44"/>
    </row>
    <row r="160" spans="2:9" ht="15.75" thickBot="1" x14ac:dyDescent="0.3"/>
    <row r="161" spans="2:9" s="2" customFormat="1" ht="45.75" thickBot="1" x14ac:dyDescent="0.3">
      <c r="B161" s="7" t="s">
        <v>0</v>
      </c>
      <c r="C161" s="8" t="s">
        <v>1</v>
      </c>
      <c r="D161" s="8" t="s">
        <v>2</v>
      </c>
      <c r="E161" s="8" t="s">
        <v>3</v>
      </c>
      <c r="F161" s="8" t="s">
        <v>16</v>
      </c>
      <c r="G161" s="8" t="s">
        <v>4</v>
      </c>
      <c r="H161" s="8" t="s">
        <v>18</v>
      </c>
      <c r="I161" s="9" t="s">
        <v>17</v>
      </c>
    </row>
    <row r="162" spans="2:9" ht="15.75" thickBot="1" x14ac:dyDescent="0.3">
      <c r="B162" s="10">
        <v>1</v>
      </c>
      <c r="C162" s="11">
        <v>2</v>
      </c>
      <c r="D162" s="11">
        <v>3</v>
      </c>
      <c r="E162" s="11">
        <v>4</v>
      </c>
      <c r="F162" s="11">
        <v>5</v>
      </c>
      <c r="G162" s="11" t="s">
        <v>5</v>
      </c>
      <c r="H162" s="11" t="s">
        <v>6</v>
      </c>
      <c r="I162" s="12" t="s">
        <v>19</v>
      </c>
    </row>
    <row r="163" spans="2:9" ht="15.75" thickBot="1" x14ac:dyDescent="0.3">
      <c r="B163" s="13">
        <v>1</v>
      </c>
      <c r="C163" s="3" t="s">
        <v>7</v>
      </c>
      <c r="D163" s="6" t="s">
        <v>8</v>
      </c>
      <c r="E163" s="6">
        <v>19</v>
      </c>
      <c r="F163" s="16"/>
      <c r="G163" s="4">
        <f>F163*48</f>
        <v>0</v>
      </c>
      <c r="H163" s="4">
        <f>G163*E163</f>
        <v>0</v>
      </c>
      <c r="I163" s="5">
        <f>H163*1.22</f>
        <v>0</v>
      </c>
    </row>
    <row r="164" spans="2:9" x14ac:dyDescent="0.25">
      <c r="B164" s="18">
        <v>2</v>
      </c>
      <c r="C164" s="19" t="s">
        <v>9</v>
      </c>
      <c r="D164" s="20" t="s">
        <v>10</v>
      </c>
      <c r="E164" s="20">
        <v>19</v>
      </c>
      <c r="F164" s="21"/>
      <c r="G164" s="22">
        <f t="shared" ref="G164:G168" si="21">F164*48</f>
        <v>0</v>
      </c>
      <c r="H164" s="22">
        <f t="shared" ref="H164:H168" si="22">G164*E164</f>
        <v>0</v>
      </c>
      <c r="I164" s="23">
        <f t="shared" ref="I164:I168" si="23">H164*1.22</f>
        <v>0</v>
      </c>
    </row>
    <row r="165" spans="2:9" x14ac:dyDescent="0.25">
      <c r="B165" s="24">
        <v>3</v>
      </c>
      <c r="C165" s="25" t="s">
        <v>11</v>
      </c>
      <c r="D165" s="26" t="s">
        <v>10</v>
      </c>
      <c r="E165" s="26">
        <v>19</v>
      </c>
      <c r="F165" s="27"/>
      <c r="G165" s="28">
        <f t="shared" si="21"/>
        <v>0</v>
      </c>
      <c r="H165" s="28">
        <f t="shared" si="22"/>
        <v>0</v>
      </c>
      <c r="I165" s="29">
        <f t="shared" si="23"/>
        <v>0</v>
      </c>
    </row>
    <row r="166" spans="2:9" x14ac:dyDescent="0.25">
      <c r="B166" s="24">
        <v>4</v>
      </c>
      <c r="C166" s="25" t="s">
        <v>12</v>
      </c>
      <c r="D166" s="26" t="s">
        <v>10</v>
      </c>
      <c r="E166" s="26">
        <v>19</v>
      </c>
      <c r="F166" s="27"/>
      <c r="G166" s="28">
        <f t="shared" si="21"/>
        <v>0</v>
      </c>
      <c r="H166" s="28">
        <f t="shared" si="22"/>
        <v>0</v>
      </c>
      <c r="I166" s="29">
        <f t="shared" si="23"/>
        <v>0</v>
      </c>
    </row>
    <row r="167" spans="2:9" x14ac:dyDescent="0.25">
      <c r="B167" s="24">
        <v>5</v>
      </c>
      <c r="C167" s="25" t="s">
        <v>13</v>
      </c>
      <c r="D167" s="26" t="s">
        <v>10</v>
      </c>
      <c r="E167" s="26">
        <v>19</v>
      </c>
      <c r="F167" s="27"/>
      <c r="G167" s="28">
        <f t="shared" si="21"/>
        <v>0</v>
      </c>
      <c r="H167" s="28">
        <f t="shared" si="22"/>
        <v>0</v>
      </c>
      <c r="I167" s="29">
        <f t="shared" si="23"/>
        <v>0</v>
      </c>
    </row>
    <row r="168" spans="2:9" ht="15.75" thickBot="1" x14ac:dyDescent="0.3">
      <c r="B168" s="30">
        <v>6</v>
      </c>
      <c r="C168" s="31" t="s">
        <v>14</v>
      </c>
      <c r="D168" s="32" t="s">
        <v>10</v>
      </c>
      <c r="E168" s="32">
        <v>19</v>
      </c>
      <c r="F168" s="33"/>
      <c r="G168" s="34">
        <f t="shared" si="21"/>
        <v>0</v>
      </c>
      <c r="H168" s="34">
        <f t="shared" si="22"/>
        <v>0</v>
      </c>
      <c r="I168" s="35">
        <f t="shared" si="23"/>
        <v>0</v>
      </c>
    </row>
    <row r="170" spans="2:9" ht="15.75" thickBot="1" x14ac:dyDescent="0.3">
      <c r="H170" s="17" t="s">
        <v>24</v>
      </c>
      <c r="I170" s="17" t="s">
        <v>25</v>
      </c>
    </row>
    <row r="171" spans="2:9" x14ac:dyDescent="0.25">
      <c r="B171" s="18">
        <v>7</v>
      </c>
      <c r="C171" s="19" t="s">
        <v>20</v>
      </c>
      <c r="D171" s="20"/>
      <c r="E171" s="20"/>
      <c r="F171" s="19"/>
      <c r="G171" s="19"/>
      <c r="H171" s="36" t="s">
        <v>26</v>
      </c>
      <c r="I171" s="37"/>
    </row>
    <row r="172" spans="2:9" x14ac:dyDescent="0.25">
      <c r="B172" s="24">
        <v>8</v>
      </c>
      <c r="C172" s="25" t="s">
        <v>21</v>
      </c>
      <c r="D172" s="26"/>
      <c r="E172" s="26"/>
      <c r="F172" s="25"/>
      <c r="G172" s="25"/>
      <c r="H172" s="38" t="s">
        <v>27</v>
      </c>
      <c r="I172" s="39"/>
    </row>
    <row r="173" spans="2:9" x14ac:dyDescent="0.25">
      <c r="B173" s="24">
        <v>9</v>
      </c>
      <c r="C173" s="25" t="s">
        <v>22</v>
      </c>
      <c r="D173" s="26"/>
      <c r="E173" s="26"/>
      <c r="F173" s="25"/>
      <c r="G173" s="25"/>
      <c r="H173" s="38" t="s">
        <v>27</v>
      </c>
      <c r="I173" s="39"/>
    </row>
    <row r="174" spans="2:9" x14ac:dyDescent="0.25">
      <c r="B174" s="24">
        <v>10</v>
      </c>
      <c r="C174" s="25" t="s">
        <v>23</v>
      </c>
      <c r="D174" s="26"/>
      <c r="E174" s="26"/>
      <c r="F174" s="25"/>
      <c r="G174" s="25"/>
      <c r="H174" s="38" t="s">
        <v>28</v>
      </c>
      <c r="I174" s="40"/>
    </row>
    <row r="175" spans="2:9" ht="15.75" thickBot="1" x14ac:dyDescent="0.3">
      <c r="B175" s="30">
        <v>11</v>
      </c>
      <c r="C175" s="31" t="s">
        <v>232</v>
      </c>
      <c r="D175" s="32"/>
      <c r="E175" s="32"/>
      <c r="F175" s="31"/>
      <c r="G175" s="31"/>
      <c r="H175" s="41" t="s">
        <v>28</v>
      </c>
      <c r="I175" s="42"/>
    </row>
    <row r="178" spans="2:9" ht="18.75" x14ac:dyDescent="0.3">
      <c r="B178" s="15" t="s">
        <v>36</v>
      </c>
    </row>
    <row r="179" spans="2:9" s="43" customFormat="1" x14ac:dyDescent="0.25">
      <c r="B179" s="14"/>
      <c r="D179" s="44"/>
      <c r="E179" s="44"/>
    </row>
    <row r="180" spans="2:9" s="43" customFormat="1" ht="15.75" thickBot="1" x14ac:dyDescent="0.3">
      <c r="B180" s="14"/>
      <c r="C180" s="14" t="s">
        <v>233</v>
      </c>
      <c r="D180" s="44"/>
      <c r="E180" s="44"/>
    </row>
    <row r="181" spans="2:9" s="43" customFormat="1" ht="15.75" thickBot="1" x14ac:dyDescent="0.3">
      <c r="B181" s="14"/>
      <c r="C181" s="45"/>
      <c r="D181" s="44"/>
      <c r="E181" s="44"/>
    </row>
    <row r="182" spans="2:9" ht="15.75" thickBot="1" x14ac:dyDescent="0.3"/>
    <row r="183" spans="2:9" ht="45.75" thickBot="1" x14ac:dyDescent="0.3">
      <c r="B183" s="7" t="s">
        <v>0</v>
      </c>
      <c r="C183" s="8" t="s">
        <v>1</v>
      </c>
      <c r="D183" s="8" t="s">
        <v>2</v>
      </c>
      <c r="E183" s="8" t="s">
        <v>3</v>
      </c>
      <c r="F183" s="8" t="s">
        <v>16</v>
      </c>
      <c r="G183" s="8" t="s">
        <v>4</v>
      </c>
      <c r="H183" s="8" t="s">
        <v>18</v>
      </c>
      <c r="I183" s="9" t="s">
        <v>17</v>
      </c>
    </row>
    <row r="184" spans="2:9" ht="15.75" thickBot="1" x14ac:dyDescent="0.3">
      <c r="B184" s="10">
        <v>1</v>
      </c>
      <c r="C184" s="11">
        <v>2</v>
      </c>
      <c r="D184" s="11">
        <v>3</v>
      </c>
      <c r="E184" s="11">
        <v>4</v>
      </c>
      <c r="F184" s="11">
        <v>5</v>
      </c>
      <c r="G184" s="11" t="s">
        <v>5</v>
      </c>
      <c r="H184" s="11" t="s">
        <v>6</v>
      </c>
      <c r="I184" s="12" t="s">
        <v>19</v>
      </c>
    </row>
    <row r="185" spans="2:9" ht="15.75" thickBot="1" x14ac:dyDescent="0.3">
      <c r="B185" s="13">
        <v>1</v>
      </c>
      <c r="C185" s="3" t="s">
        <v>7</v>
      </c>
      <c r="D185" s="6" t="s">
        <v>8</v>
      </c>
      <c r="E185" s="6">
        <v>19</v>
      </c>
      <c r="F185" s="16"/>
      <c r="G185" s="4">
        <f>F185*48</f>
        <v>0</v>
      </c>
      <c r="H185" s="4">
        <f>G185*E185</f>
        <v>0</v>
      </c>
      <c r="I185" s="5">
        <f>H185*1.22</f>
        <v>0</v>
      </c>
    </row>
    <row r="186" spans="2:9" x14ac:dyDescent="0.25">
      <c r="B186" s="18">
        <v>2</v>
      </c>
      <c r="C186" s="19" t="s">
        <v>9</v>
      </c>
      <c r="D186" s="20" t="s">
        <v>10</v>
      </c>
      <c r="E186" s="20">
        <v>19</v>
      </c>
      <c r="F186" s="21"/>
      <c r="G186" s="22">
        <f t="shared" ref="G186:G190" si="24">F186*48</f>
        <v>0</v>
      </c>
      <c r="H186" s="22">
        <f t="shared" ref="H186:H190" si="25">G186*E186</f>
        <v>0</v>
      </c>
      <c r="I186" s="23">
        <f t="shared" ref="I186:I190" si="26">H186*1.22</f>
        <v>0</v>
      </c>
    </row>
    <row r="187" spans="2:9" x14ac:dyDescent="0.25">
      <c r="B187" s="24">
        <v>3</v>
      </c>
      <c r="C187" s="25" t="s">
        <v>11</v>
      </c>
      <c r="D187" s="26" t="s">
        <v>10</v>
      </c>
      <c r="E187" s="26">
        <v>19</v>
      </c>
      <c r="F187" s="27"/>
      <c r="G187" s="28">
        <f t="shared" si="24"/>
        <v>0</v>
      </c>
      <c r="H187" s="28">
        <f t="shared" si="25"/>
        <v>0</v>
      </c>
      <c r="I187" s="29">
        <f t="shared" si="26"/>
        <v>0</v>
      </c>
    </row>
    <row r="188" spans="2:9" x14ac:dyDescent="0.25">
      <c r="B188" s="24">
        <v>4</v>
      </c>
      <c r="C188" s="25" t="s">
        <v>12</v>
      </c>
      <c r="D188" s="26" t="s">
        <v>10</v>
      </c>
      <c r="E188" s="26">
        <v>19</v>
      </c>
      <c r="F188" s="27"/>
      <c r="G188" s="28">
        <f t="shared" si="24"/>
        <v>0</v>
      </c>
      <c r="H188" s="28">
        <f t="shared" si="25"/>
        <v>0</v>
      </c>
      <c r="I188" s="29">
        <f t="shared" si="26"/>
        <v>0</v>
      </c>
    </row>
    <row r="189" spans="2:9" x14ac:dyDescent="0.25">
      <c r="B189" s="24">
        <v>5</v>
      </c>
      <c r="C189" s="25" t="s">
        <v>13</v>
      </c>
      <c r="D189" s="26" t="s">
        <v>10</v>
      </c>
      <c r="E189" s="26">
        <v>19</v>
      </c>
      <c r="F189" s="27"/>
      <c r="G189" s="28">
        <f t="shared" si="24"/>
        <v>0</v>
      </c>
      <c r="H189" s="28">
        <f t="shared" si="25"/>
        <v>0</v>
      </c>
      <c r="I189" s="29">
        <f t="shared" si="26"/>
        <v>0</v>
      </c>
    </row>
    <row r="190" spans="2:9" ht="15.75" thickBot="1" x14ac:dyDescent="0.3">
      <c r="B190" s="30">
        <v>6</v>
      </c>
      <c r="C190" s="31" t="s">
        <v>14</v>
      </c>
      <c r="D190" s="32" t="s">
        <v>10</v>
      </c>
      <c r="E190" s="32">
        <v>19</v>
      </c>
      <c r="F190" s="33"/>
      <c r="G190" s="34">
        <f t="shared" si="24"/>
        <v>0</v>
      </c>
      <c r="H190" s="34">
        <f t="shared" si="25"/>
        <v>0</v>
      </c>
      <c r="I190" s="35">
        <f t="shared" si="26"/>
        <v>0</v>
      </c>
    </row>
    <row r="192" spans="2:9" ht="15.75" thickBot="1" x14ac:dyDescent="0.3">
      <c r="H192" s="17" t="s">
        <v>24</v>
      </c>
      <c r="I192" s="17" t="s">
        <v>25</v>
      </c>
    </row>
    <row r="193" spans="2:9" x14ac:dyDescent="0.25">
      <c r="B193" s="18">
        <v>7</v>
      </c>
      <c r="C193" s="19" t="s">
        <v>20</v>
      </c>
      <c r="D193" s="20"/>
      <c r="E193" s="20"/>
      <c r="F193" s="19"/>
      <c r="G193" s="19"/>
      <c r="H193" s="36" t="s">
        <v>26</v>
      </c>
      <c r="I193" s="37"/>
    </row>
    <row r="194" spans="2:9" x14ac:dyDescent="0.25">
      <c r="B194" s="24">
        <v>8</v>
      </c>
      <c r="C194" s="25" t="s">
        <v>21</v>
      </c>
      <c r="D194" s="26"/>
      <c r="E194" s="26"/>
      <c r="F194" s="25"/>
      <c r="G194" s="25"/>
      <c r="H194" s="38" t="s">
        <v>27</v>
      </c>
      <c r="I194" s="39"/>
    </row>
    <row r="195" spans="2:9" x14ac:dyDescent="0.25">
      <c r="B195" s="24">
        <v>9</v>
      </c>
      <c r="C195" s="25" t="s">
        <v>22</v>
      </c>
      <c r="D195" s="26"/>
      <c r="E195" s="26"/>
      <c r="F195" s="25"/>
      <c r="G195" s="25"/>
      <c r="H195" s="38" t="s">
        <v>27</v>
      </c>
      <c r="I195" s="39"/>
    </row>
    <row r="196" spans="2:9" x14ac:dyDescent="0.25">
      <c r="B196" s="24">
        <v>10</v>
      </c>
      <c r="C196" s="25" t="s">
        <v>23</v>
      </c>
      <c r="D196" s="26"/>
      <c r="E196" s="26"/>
      <c r="F196" s="25"/>
      <c r="G196" s="25"/>
      <c r="H196" s="38" t="s">
        <v>28</v>
      </c>
      <c r="I196" s="40"/>
    </row>
    <row r="197" spans="2:9" ht="15.75" thickBot="1" x14ac:dyDescent="0.3">
      <c r="B197" s="30">
        <v>11</v>
      </c>
      <c r="C197" s="31" t="s">
        <v>232</v>
      </c>
      <c r="D197" s="32"/>
      <c r="E197" s="32"/>
      <c r="F197" s="31"/>
      <c r="G197" s="31"/>
      <c r="H197" s="41" t="s">
        <v>28</v>
      </c>
      <c r="I197" s="42"/>
    </row>
    <row r="200" spans="2:9" ht="18.75" x14ac:dyDescent="0.3">
      <c r="B200" s="15" t="s">
        <v>37</v>
      </c>
    </row>
    <row r="201" spans="2:9" s="43" customFormat="1" x14ac:dyDescent="0.25">
      <c r="B201" s="14"/>
      <c r="D201" s="44"/>
      <c r="E201" s="44"/>
    </row>
    <row r="202" spans="2:9" s="43" customFormat="1" ht="15.75" thickBot="1" x14ac:dyDescent="0.3">
      <c r="B202" s="14"/>
      <c r="C202" s="14" t="s">
        <v>233</v>
      </c>
      <c r="D202" s="44"/>
      <c r="E202" s="44"/>
    </row>
    <row r="203" spans="2:9" s="43" customFormat="1" ht="15.75" thickBot="1" x14ac:dyDescent="0.3">
      <c r="B203" s="14"/>
      <c r="C203" s="45"/>
      <c r="D203" s="44"/>
      <c r="E203" s="44"/>
    </row>
    <row r="204" spans="2:9" ht="15.75" thickBot="1" x14ac:dyDescent="0.3"/>
    <row r="205" spans="2:9" ht="45.75" thickBot="1" x14ac:dyDescent="0.3">
      <c r="B205" s="7" t="s">
        <v>0</v>
      </c>
      <c r="C205" s="8" t="s">
        <v>1</v>
      </c>
      <c r="D205" s="8" t="s">
        <v>2</v>
      </c>
      <c r="E205" s="8" t="s">
        <v>3</v>
      </c>
      <c r="F205" s="8" t="s">
        <v>16</v>
      </c>
      <c r="G205" s="8" t="s">
        <v>4</v>
      </c>
      <c r="H205" s="8" t="s">
        <v>18</v>
      </c>
      <c r="I205" s="9" t="s">
        <v>17</v>
      </c>
    </row>
    <row r="206" spans="2:9" ht="15.75" thickBot="1" x14ac:dyDescent="0.3">
      <c r="B206" s="10">
        <v>1</v>
      </c>
      <c r="C206" s="11">
        <v>2</v>
      </c>
      <c r="D206" s="11">
        <v>3</v>
      </c>
      <c r="E206" s="11">
        <v>4</v>
      </c>
      <c r="F206" s="11">
        <v>5</v>
      </c>
      <c r="G206" s="11" t="s">
        <v>5</v>
      </c>
      <c r="H206" s="11" t="s">
        <v>6</v>
      </c>
      <c r="I206" s="12" t="s">
        <v>19</v>
      </c>
    </row>
    <row r="207" spans="2:9" ht="15.75" thickBot="1" x14ac:dyDescent="0.3">
      <c r="B207" s="13">
        <v>1</v>
      </c>
      <c r="C207" s="3" t="s">
        <v>7</v>
      </c>
      <c r="D207" s="6" t="s">
        <v>8</v>
      </c>
      <c r="E207" s="6">
        <v>19</v>
      </c>
      <c r="F207" s="16"/>
      <c r="G207" s="4">
        <f>F207*48</f>
        <v>0</v>
      </c>
      <c r="H207" s="4">
        <f>G207*E207</f>
        <v>0</v>
      </c>
      <c r="I207" s="5">
        <f>H207*1.22</f>
        <v>0</v>
      </c>
    </row>
    <row r="208" spans="2:9" x14ac:dyDescent="0.25">
      <c r="B208" s="18">
        <v>2</v>
      </c>
      <c r="C208" s="19" t="s">
        <v>9</v>
      </c>
      <c r="D208" s="20" t="s">
        <v>10</v>
      </c>
      <c r="E208" s="20">
        <v>19</v>
      </c>
      <c r="F208" s="21"/>
      <c r="G208" s="22">
        <f t="shared" ref="G208:G212" si="27">F208*48</f>
        <v>0</v>
      </c>
      <c r="H208" s="22">
        <f t="shared" ref="H208:H212" si="28">G208*E208</f>
        <v>0</v>
      </c>
      <c r="I208" s="23">
        <f t="shared" ref="I208:I212" si="29">H208*1.22</f>
        <v>0</v>
      </c>
    </row>
    <row r="209" spans="2:9" x14ac:dyDescent="0.25">
      <c r="B209" s="24">
        <v>3</v>
      </c>
      <c r="C209" s="25" t="s">
        <v>11</v>
      </c>
      <c r="D209" s="26" t="s">
        <v>10</v>
      </c>
      <c r="E209" s="26">
        <v>19</v>
      </c>
      <c r="F209" s="27"/>
      <c r="G209" s="28">
        <f t="shared" si="27"/>
        <v>0</v>
      </c>
      <c r="H209" s="28">
        <f t="shared" si="28"/>
        <v>0</v>
      </c>
      <c r="I209" s="29">
        <f t="shared" si="29"/>
        <v>0</v>
      </c>
    </row>
    <row r="210" spans="2:9" x14ac:dyDescent="0.25">
      <c r="B210" s="24">
        <v>4</v>
      </c>
      <c r="C210" s="25" t="s">
        <v>12</v>
      </c>
      <c r="D210" s="26" t="s">
        <v>10</v>
      </c>
      <c r="E210" s="26">
        <v>19</v>
      </c>
      <c r="F210" s="27"/>
      <c r="G210" s="28">
        <f t="shared" si="27"/>
        <v>0</v>
      </c>
      <c r="H210" s="28">
        <f t="shared" si="28"/>
        <v>0</v>
      </c>
      <c r="I210" s="29">
        <f t="shared" si="29"/>
        <v>0</v>
      </c>
    </row>
    <row r="211" spans="2:9" x14ac:dyDescent="0.25">
      <c r="B211" s="24">
        <v>5</v>
      </c>
      <c r="C211" s="25" t="s">
        <v>13</v>
      </c>
      <c r="D211" s="26" t="s">
        <v>10</v>
      </c>
      <c r="E211" s="26">
        <v>19</v>
      </c>
      <c r="F211" s="27"/>
      <c r="G211" s="28">
        <f t="shared" si="27"/>
        <v>0</v>
      </c>
      <c r="H211" s="28">
        <f t="shared" si="28"/>
        <v>0</v>
      </c>
      <c r="I211" s="29">
        <f t="shared" si="29"/>
        <v>0</v>
      </c>
    </row>
    <row r="212" spans="2:9" ht="15.75" thickBot="1" x14ac:dyDescent="0.3">
      <c r="B212" s="30">
        <v>6</v>
      </c>
      <c r="C212" s="31" t="s">
        <v>14</v>
      </c>
      <c r="D212" s="32" t="s">
        <v>10</v>
      </c>
      <c r="E212" s="32">
        <v>19</v>
      </c>
      <c r="F212" s="33"/>
      <c r="G212" s="34">
        <f t="shared" si="27"/>
        <v>0</v>
      </c>
      <c r="H212" s="34">
        <f t="shared" si="28"/>
        <v>0</v>
      </c>
      <c r="I212" s="35">
        <f t="shared" si="29"/>
        <v>0</v>
      </c>
    </row>
    <row r="214" spans="2:9" ht="15.75" thickBot="1" x14ac:dyDescent="0.3">
      <c r="H214" s="17" t="s">
        <v>24</v>
      </c>
      <c r="I214" s="17" t="s">
        <v>25</v>
      </c>
    </row>
    <row r="215" spans="2:9" x14ac:dyDescent="0.25">
      <c r="B215" s="18">
        <v>7</v>
      </c>
      <c r="C215" s="19" t="s">
        <v>20</v>
      </c>
      <c r="D215" s="20"/>
      <c r="E215" s="20"/>
      <c r="F215" s="19"/>
      <c r="G215" s="19"/>
      <c r="H215" s="36" t="s">
        <v>26</v>
      </c>
      <c r="I215" s="37"/>
    </row>
    <row r="216" spans="2:9" x14ac:dyDescent="0.25">
      <c r="B216" s="24">
        <v>8</v>
      </c>
      <c r="C216" s="25" t="s">
        <v>21</v>
      </c>
      <c r="D216" s="26"/>
      <c r="E216" s="26"/>
      <c r="F216" s="25"/>
      <c r="G216" s="25"/>
      <c r="H216" s="38" t="s">
        <v>27</v>
      </c>
      <c r="I216" s="39"/>
    </row>
    <row r="217" spans="2:9" x14ac:dyDescent="0.25">
      <c r="B217" s="24">
        <v>9</v>
      </c>
      <c r="C217" s="25" t="s">
        <v>22</v>
      </c>
      <c r="D217" s="26"/>
      <c r="E217" s="26"/>
      <c r="F217" s="25"/>
      <c r="G217" s="25"/>
      <c r="H217" s="38" t="s">
        <v>27</v>
      </c>
      <c r="I217" s="39"/>
    </row>
    <row r="218" spans="2:9" x14ac:dyDescent="0.25">
      <c r="B218" s="24">
        <v>10</v>
      </c>
      <c r="C218" s="25" t="s">
        <v>23</v>
      </c>
      <c r="D218" s="26"/>
      <c r="E218" s="26"/>
      <c r="F218" s="25"/>
      <c r="G218" s="25"/>
      <c r="H218" s="38" t="s">
        <v>28</v>
      </c>
      <c r="I218" s="40"/>
    </row>
    <row r="219" spans="2:9" ht="15.75" thickBot="1" x14ac:dyDescent="0.3">
      <c r="B219" s="30">
        <v>11</v>
      </c>
      <c r="C219" s="31" t="s">
        <v>232</v>
      </c>
      <c r="D219" s="32"/>
      <c r="E219" s="32"/>
      <c r="F219" s="31"/>
      <c r="G219" s="31"/>
      <c r="H219" s="41" t="s">
        <v>28</v>
      </c>
      <c r="I219" s="42"/>
    </row>
    <row r="222" spans="2:9" ht="18.75" x14ac:dyDescent="0.3">
      <c r="B222" s="15" t="s">
        <v>38</v>
      </c>
    </row>
    <row r="223" spans="2:9" s="43" customFormat="1" x14ac:dyDescent="0.25">
      <c r="B223" s="14"/>
      <c r="D223" s="44"/>
      <c r="E223" s="44"/>
    </row>
    <row r="224" spans="2:9" s="43" customFormat="1" ht="15.75" thickBot="1" x14ac:dyDescent="0.3">
      <c r="B224" s="14"/>
      <c r="C224" s="14" t="s">
        <v>233</v>
      </c>
      <c r="D224" s="44"/>
      <c r="E224" s="44"/>
    </row>
    <row r="225" spans="2:9" s="43" customFormat="1" ht="15.75" thickBot="1" x14ac:dyDescent="0.3">
      <c r="B225" s="14"/>
      <c r="C225" s="45"/>
      <c r="D225" s="44"/>
      <c r="E225" s="44"/>
    </row>
    <row r="226" spans="2:9" ht="15.75" thickBot="1" x14ac:dyDescent="0.3"/>
    <row r="227" spans="2:9" ht="45.75" thickBot="1" x14ac:dyDescent="0.3">
      <c r="B227" s="7" t="s">
        <v>0</v>
      </c>
      <c r="C227" s="8" t="s">
        <v>1</v>
      </c>
      <c r="D227" s="8" t="s">
        <v>2</v>
      </c>
      <c r="E227" s="8" t="s">
        <v>3</v>
      </c>
      <c r="F227" s="8" t="s">
        <v>16</v>
      </c>
      <c r="G227" s="8" t="s">
        <v>4</v>
      </c>
      <c r="H227" s="8" t="s">
        <v>18</v>
      </c>
      <c r="I227" s="9" t="s">
        <v>17</v>
      </c>
    </row>
    <row r="228" spans="2:9" ht="15.75" thickBot="1" x14ac:dyDescent="0.3">
      <c r="B228" s="10">
        <v>1</v>
      </c>
      <c r="C228" s="11">
        <v>2</v>
      </c>
      <c r="D228" s="11">
        <v>3</v>
      </c>
      <c r="E228" s="11">
        <v>4</v>
      </c>
      <c r="F228" s="11">
        <v>5</v>
      </c>
      <c r="G228" s="11" t="s">
        <v>5</v>
      </c>
      <c r="H228" s="11" t="s">
        <v>6</v>
      </c>
      <c r="I228" s="12" t="s">
        <v>19</v>
      </c>
    </row>
    <row r="229" spans="2:9" ht="15.75" thickBot="1" x14ac:dyDescent="0.3">
      <c r="B229" s="13">
        <v>1</v>
      </c>
      <c r="C229" s="3" t="s">
        <v>7</v>
      </c>
      <c r="D229" s="6" t="s">
        <v>8</v>
      </c>
      <c r="E229" s="6">
        <v>19</v>
      </c>
      <c r="F229" s="16"/>
      <c r="G229" s="4">
        <f>F229*48</f>
        <v>0</v>
      </c>
      <c r="H229" s="4">
        <f>G229*E229</f>
        <v>0</v>
      </c>
      <c r="I229" s="5">
        <f>H229*1.22</f>
        <v>0</v>
      </c>
    </row>
    <row r="230" spans="2:9" x14ac:dyDescent="0.25">
      <c r="B230" s="18">
        <v>2</v>
      </c>
      <c r="C230" s="19" t="s">
        <v>9</v>
      </c>
      <c r="D230" s="20" t="s">
        <v>10</v>
      </c>
      <c r="E230" s="20">
        <v>19</v>
      </c>
      <c r="F230" s="21"/>
      <c r="G230" s="22">
        <f t="shared" ref="G230:G234" si="30">F230*48</f>
        <v>0</v>
      </c>
      <c r="H230" s="22">
        <f t="shared" ref="H230:H234" si="31">G230*E230</f>
        <v>0</v>
      </c>
      <c r="I230" s="23">
        <f t="shared" ref="I230:I234" si="32">H230*1.22</f>
        <v>0</v>
      </c>
    </row>
    <row r="231" spans="2:9" x14ac:dyDescent="0.25">
      <c r="B231" s="24">
        <v>3</v>
      </c>
      <c r="C231" s="25" t="s">
        <v>11</v>
      </c>
      <c r="D231" s="26" t="s">
        <v>10</v>
      </c>
      <c r="E231" s="26">
        <v>19</v>
      </c>
      <c r="F231" s="27"/>
      <c r="G231" s="28">
        <f t="shared" si="30"/>
        <v>0</v>
      </c>
      <c r="H231" s="28">
        <f t="shared" si="31"/>
        <v>0</v>
      </c>
      <c r="I231" s="29">
        <f t="shared" si="32"/>
        <v>0</v>
      </c>
    </row>
    <row r="232" spans="2:9" x14ac:dyDescent="0.25">
      <c r="B232" s="24">
        <v>4</v>
      </c>
      <c r="C232" s="25" t="s">
        <v>12</v>
      </c>
      <c r="D232" s="26" t="s">
        <v>10</v>
      </c>
      <c r="E232" s="26">
        <v>19</v>
      </c>
      <c r="F232" s="27"/>
      <c r="G232" s="28">
        <f t="shared" si="30"/>
        <v>0</v>
      </c>
      <c r="H232" s="28">
        <f t="shared" si="31"/>
        <v>0</v>
      </c>
      <c r="I232" s="29">
        <f t="shared" si="32"/>
        <v>0</v>
      </c>
    </row>
    <row r="233" spans="2:9" x14ac:dyDescent="0.25">
      <c r="B233" s="24">
        <v>5</v>
      </c>
      <c r="C233" s="25" t="s">
        <v>13</v>
      </c>
      <c r="D233" s="26" t="s">
        <v>10</v>
      </c>
      <c r="E233" s="26">
        <v>19</v>
      </c>
      <c r="F233" s="27"/>
      <c r="G233" s="28">
        <f t="shared" si="30"/>
        <v>0</v>
      </c>
      <c r="H233" s="28">
        <f t="shared" si="31"/>
        <v>0</v>
      </c>
      <c r="I233" s="29">
        <f t="shared" si="32"/>
        <v>0</v>
      </c>
    </row>
    <row r="234" spans="2:9" ht="15.75" thickBot="1" x14ac:dyDescent="0.3">
      <c r="B234" s="30">
        <v>6</v>
      </c>
      <c r="C234" s="31" t="s">
        <v>14</v>
      </c>
      <c r="D234" s="32" t="s">
        <v>10</v>
      </c>
      <c r="E234" s="32">
        <v>19</v>
      </c>
      <c r="F234" s="33"/>
      <c r="G234" s="34">
        <f t="shared" si="30"/>
        <v>0</v>
      </c>
      <c r="H234" s="34">
        <f t="shared" si="31"/>
        <v>0</v>
      </c>
      <c r="I234" s="35">
        <f t="shared" si="32"/>
        <v>0</v>
      </c>
    </row>
    <row r="236" spans="2:9" ht="15.75" thickBot="1" x14ac:dyDescent="0.3">
      <c r="H236" s="17" t="s">
        <v>24</v>
      </c>
      <c r="I236" s="17" t="s">
        <v>25</v>
      </c>
    </row>
    <row r="237" spans="2:9" x14ac:dyDescent="0.25">
      <c r="B237" s="18">
        <v>7</v>
      </c>
      <c r="C237" s="19" t="s">
        <v>20</v>
      </c>
      <c r="D237" s="20"/>
      <c r="E237" s="20"/>
      <c r="F237" s="19"/>
      <c r="G237" s="19"/>
      <c r="H237" s="36" t="s">
        <v>26</v>
      </c>
      <c r="I237" s="37"/>
    </row>
    <row r="238" spans="2:9" x14ac:dyDescent="0.25">
      <c r="B238" s="24">
        <v>8</v>
      </c>
      <c r="C238" s="25" t="s">
        <v>21</v>
      </c>
      <c r="D238" s="26"/>
      <c r="E238" s="26"/>
      <c r="F238" s="25"/>
      <c r="G238" s="25"/>
      <c r="H238" s="38" t="s">
        <v>27</v>
      </c>
      <c r="I238" s="39"/>
    </row>
    <row r="239" spans="2:9" x14ac:dyDescent="0.25">
      <c r="B239" s="24">
        <v>9</v>
      </c>
      <c r="C239" s="25" t="s">
        <v>22</v>
      </c>
      <c r="D239" s="26"/>
      <c r="E239" s="26"/>
      <c r="F239" s="25"/>
      <c r="G239" s="25"/>
      <c r="H239" s="38" t="s">
        <v>27</v>
      </c>
      <c r="I239" s="39"/>
    </row>
    <row r="240" spans="2:9" x14ac:dyDescent="0.25">
      <c r="B240" s="24">
        <v>10</v>
      </c>
      <c r="C240" s="25" t="s">
        <v>23</v>
      </c>
      <c r="D240" s="26"/>
      <c r="E240" s="26"/>
      <c r="F240" s="25"/>
      <c r="G240" s="25"/>
      <c r="H240" s="38" t="s">
        <v>28</v>
      </c>
      <c r="I240" s="40"/>
    </row>
    <row r="241" spans="2:9" ht="15.75" thickBot="1" x14ac:dyDescent="0.3">
      <c r="B241" s="30">
        <v>11</v>
      </c>
      <c r="C241" s="31" t="s">
        <v>232</v>
      </c>
      <c r="D241" s="32"/>
      <c r="E241" s="32"/>
      <c r="F241" s="31"/>
      <c r="G241" s="31"/>
      <c r="H241" s="41" t="s">
        <v>28</v>
      </c>
      <c r="I241" s="42"/>
    </row>
    <row r="244" spans="2:9" ht="18.75" x14ac:dyDescent="0.3">
      <c r="B244" s="15" t="s">
        <v>39</v>
      </c>
    </row>
    <row r="245" spans="2:9" s="43" customFormat="1" x14ac:dyDescent="0.25">
      <c r="B245" s="14"/>
      <c r="D245" s="44"/>
      <c r="E245" s="44"/>
    </row>
    <row r="246" spans="2:9" s="43" customFormat="1" ht="15.75" thickBot="1" x14ac:dyDescent="0.3">
      <c r="B246" s="14"/>
      <c r="C246" s="14" t="s">
        <v>233</v>
      </c>
      <c r="D246" s="44"/>
      <c r="E246" s="44"/>
    </row>
    <row r="247" spans="2:9" s="43" customFormat="1" ht="15.75" thickBot="1" x14ac:dyDescent="0.3">
      <c r="B247" s="14"/>
      <c r="C247" s="45"/>
      <c r="D247" s="44"/>
      <c r="E247" s="44"/>
    </row>
    <row r="248" spans="2:9" ht="15.75" thickBot="1" x14ac:dyDescent="0.3"/>
    <row r="249" spans="2:9" ht="45.75" thickBot="1" x14ac:dyDescent="0.3">
      <c r="B249" s="7" t="s">
        <v>0</v>
      </c>
      <c r="C249" s="8" t="s">
        <v>1</v>
      </c>
      <c r="D249" s="8" t="s">
        <v>2</v>
      </c>
      <c r="E249" s="8" t="s">
        <v>3</v>
      </c>
      <c r="F249" s="8" t="s">
        <v>16</v>
      </c>
      <c r="G249" s="8" t="s">
        <v>4</v>
      </c>
      <c r="H249" s="8" t="s">
        <v>18</v>
      </c>
      <c r="I249" s="9" t="s">
        <v>17</v>
      </c>
    </row>
    <row r="250" spans="2:9" ht="15.75" thickBot="1" x14ac:dyDescent="0.3">
      <c r="B250" s="10">
        <v>1</v>
      </c>
      <c r="C250" s="11">
        <v>2</v>
      </c>
      <c r="D250" s="11">
        <v>3</v>
      </c>
      <c r="E250" s="11">
        <v>4</v>
      </c>
      <c r="F250" s="11">
        <v>5</v>
      </c>
      <c r="G250" s="11" t="s">
        <v>5</v>
      </c>
      <c r="H250" s="11" t="s">
        <v>6</v>
      </c>
      <c r="I250" s="12" t="s">
        <v>19</v>
      </c>
    </row>
    <row r="251" spans="2:9" ht="15.75" thickBot="1" x14ac:dyDescent="0.3">
      <c r="B251" s="13">
        <v>1</v>
      </c>
      <c r="C251" s="3" t="s">
        <v>7</v>
      </c>
      <c r="D251" s="6" t="s">
        <v>8</v>
      </c>
      <c r="E251" s="6">
        <v>19</v>
      </c>
      <c r="F251" s="16"/>
      <c r="G251" s="4">
        <f>F251*48</f>
        <v>0</v>
      </c>
      <c r="H251" s="4">
        <f>G251*E251</f>
        <v>0</v>
      </c>
      <c r="I251" s="5">
        <f>H251*1.22</f>
        <v>0</v>
      </c>
    </row>
    <row r="252" spans="2:9" x14ac:dyDescent="0.25">
      <c r="B252" s="18">
        <v>2</v>
      </c>
      <c r="C252" s="19" t="s">
        <v>9</v>
      </c>
      <c r="D252" s="20" t="s">
        <v>10</v>
      </c>
      <c r="E252" s="20">
        <v>19</v>
      </c>
      <c r="F252" s="21"/>
      <c r="G252" s="22">
        <f t="shared" ref="G252:G256" si="33">F252*48</f>
        <v>0</v>
      </c>
      <c r="H252" s="22">
        <f t="shared" ref="H252:H256" si="34">G252*E252</f>
        <v>0</v>
      </c>
      <c r="I252" s="23">
        <f t="shared" ref="I252:I256" si="35">H252*1.22</f>
        <v>0</v>
      </c>
    </row>
    <row r="253" spans="2:9" x14ac:dyDescent="0.25">
      <c r="B253" s="24">
        <v>3</v>
      </c>
      <c r="C253" s="25" t="s">
        <v>11</v>
      </c>
      <c r="D253" s="26" t="s">
        <v>10</v>
      </c>
      <c r="E253" s="26">
        <v>19</v>
      </c>
      <c r="F253" s="27"/>
      <c r="G253" s="28">
        <f t="shared" si="33"/>
        <v>0</v>
      </c>
      <c r="H253" s="28">
        <f t="shared" si="34"/>
        <v>0</v>
      </c>
      <c r="I253" s="29">
        <f t="shared" si="35"/>
        <v>0</v>
      </c>
    </row>
    <row r="254" spans="2:9" x14ac:dyDescent="0.25">
      <c r="B254" s="24">
        <v>4</v>
      </c>
      <c r="C254" s="25" t="s">
        <v>12</v>
      </c>
      <c r="D254" s="26" t="s">
        <v>10</v>
      </c>
      <c r="E254" s="26">
        <v>19</v>
      </c>
      <c r="F254" s="27"/>
      <c r="G254" s="28">
        <f t="shared" si="33"/>
        <v>0</v>
      </c>
      <c r="H254" s="28">
        <f t="shared" si="34"/>
        <v>0</v>
      </c>
      <c r="I254" s="29">
        <f t="shared" si="35"/>
        <v>0</v>
      </c>
    </row>
    <row r="255" spans="2:9" x14ac:dyDescent="0.25">
      <c r="B255" s="24">
        <v>5</v>
      </c>
      <c r="C255" s="25" t="s">
        <v>13</v>
      </c>
      <c r="D255" s="26" t="s">
        <v>10</v>
      </c>
      <c r="E255" s="26">
        <v>19</v>
      </c>
      <c r="F255" s="27"/>
      <c r="G255" s="28">
        <f t="shared" si="33"/>
        <v>0</v>
      </c>
      <c r="H255" s="28">
        <f t="shared" si="34"/>
        <v>0</v>
      </c>
      <c r="I255" s="29">
        <f t="shared" si="35"/>
        <v>0</v>
      </c>
    </row>
    <row r="256" spans="2:9" ht="15.75" thickBot="1" x14ac:dyDescent="0.3">
      <c r="B256" s="30">
        <v>6</v>
      </c>
      <c r="C256" s="31" t="s">
        <v>14</v>
      </c>
      <c r="D256" s="32" t="s">
        <v>10</v>
      </c>
      <c r="E256" s="32">
        <v>19</v>
      </c>
      <c r="F256" s="33"/>
      <c r="G256" s="34">
        <f t="shared" si="33"/>
        <v>0</v>
      </c>
      <c r="H256" s="34">
        <f t="shared" si="34"/>
        <v>0</v>
      </c>
      <c r="I256" s="35">
        <f t="shared" si="35"/>
        <v>0</v>
      </c>
    </row>
    <row r="258" spans="2:9" ht="15.75" thickBot="1" x14ac:dyDescent="0.3">
      <c r="H258" s="17" t="s">
        <v>24</v>
      </c>
      <c r="I258" s="17" t="s">
        <v>25</v>
      </c>
    </row>
    <row r="259" spans="2:9" x14ac:dyDescent="0.25">
      <c r="B259" s="18">
        <v>7</v>
      </c>
      <c r="C259" s="19" t="s">
        <v>20</v>
      </c>
      <c r="D259" s="20"/>
      <c r="E259" s="20"/>
      <c r="F259" s="19"/>
      <c r="G259" s="19"/>
      <c r="H259" s="36" t="s">
        <v>26</v>
      </c>
      <c r="I259" s="37"/>
    </row>
    <row r="260" spans="2:9" x14ac:dyDescent="0.25">
      <c r="B260" s="24">
        <v>8</v>
      </c>
      <c r="C260" s="25" t="s">
        <v>21</v>
      </c>
      <c r="D260" s="26"/>
      <c r="E260" s="26"/>
      <c r="F260" s="25"/>
      <c r="G260" s="25"/>
      <c r="H260" s="38" t="s">
        <v>27</v>
      </c>
      <c r="I260" s="39"/>
    </row>
    <row r="261" spans="2:9" x14ac:dyDescent="0.25">
      <c r="B261" s="24">
        <v>9</v>
      </c>
      <c r="C261" s="25" t="s">
        <v>22</v>
      </c>
      <c r="D261" s="26"/>
      <c r="E261" s="26"/>
      <c r="F261" s="25"/>
      <c r="G261" s="25"/>
      <c r="H261" s="38" t="s">
        <v>27</v>
      </c>
      <c r="I261" s="39"/>
    </row>
    <row r="262" spans="2:9" x14ac:dyDescent="0.25">
      <c r="B262" s="24">
        <v>10</v>
      </c>
      <c r="C262" s="25" t="s">
        <v>23</v>
      </c>
      <c r="D262" s="26"/>
      <c r="E262" s="26"/>
      <c r="F262" s="25"/>
      <c r="G262" s="25"/>
      <c r="H262" s="38" t="s">
        <v>28</v>
      </c>
      <c r="I262" s="40"/>
    </row>
    <row r="263" spans="2:9" ht="15.75" thickBot="1" x14ac:dyDescent="0.3">
      <c r="B263" s="30">
        <v>11</v>
      </c>
      <c r="C263" s="31" t="s">
        <v>232</v>
      </c>
      <c r="D263" s="32"/>
      <c r="E263" s="32"/>
      <c r="F263" s="31"/>
      <c r="G263" s="31"/>
      <c r="H263" s="41" t="s">
        <v>28</v>
      </c>
      <c r="I263" s="42"/>
    </row>
    <row r="266" spans="2:9" ht="18.75" x14ac:dyDescent="0.3">
      <c r="B266" s="15" t="s">
        <v>40</v>
      </c>
    </row>
    <row r="267" spans="2:9" s="43" customFormat="1" x14ac:dyDescent="0.25">
      <c r="B267" s="14"/>
      <c r="D267" s="44"/>
      <c r="E267" s="44"/>
    </row>
    <row r="268" spans="2:9" s="43" customFormat="1" ht="15.75" thickBot="1" x14ac:dyDescent="0.3">
      <c r="B268" s="14"/>
      <c r="C268" s="14" t="s">
        <v>233</v>
      </c>
      <c r="D268" s="44"/>
      <c r="E268" s="44"/>
    </row>
    <row r="269" spans="2:9" s="43" customFormat="1" ht="15.75" thickBot="1" x14ac:dyDescent="0.3">
      <c r="B269" s="14"/>
      <c r="C269" s="45"/>
      <c r="D269" s="44"/>
      <c r="E269" s="44"/>
    </row>
    <row r="270" spans="2:9" ht="15.75" thickBot="1" x14ac:dyDescent="0.3"/>
    <row r="271" spans="2:9" ht="45.75" thickBot="1" x14ac:dyDescent="0.3">
      <c r="B271" s="7" t="s">
        <v>0</v>
      </c>
      <c r="C271" s="8" t="s">
        <v>1</v>
      </c>
      <c r="D271" s="8" t="s">
        <v>2</v>
      </c>
      <c r="E271" s="8" t="s">
        <v>3</v>
      </c>
      <c r="F271" s="8" t="s">
        <v>16</v>
      </c>
      <c r="G271" s="8" t="s">
        <v>4</v>
      </c>
      <c r="H271" s="8" t="s">
        <v>18</v>
      </c>
      <c r="I271" s="9" t="s">
        <v>17</v>
      </c>
    </row>
    <row r="272" spans="2:9" ht="15.75" thickBot="1" x14ac:dyDescent="0.3">
      <c r="B272" s="10">
        <v>1</v>
      </c>
      <c r="C272" s="11">
        <v>2</v>
      </c>
      <c r="D272" s="11">
        <v>3</v>
      </c>
      <c r="E272" s="11">
        <v>4</v>
      </c>
      <c r="F272" s="11">
        <v>5</v>
      </c>
      <c r="G272" s="11" t="s">
        <v>5</v>
      </c>
      <c r="H272" s="11" t="s">
        <v>6</v>
      </c>
      <c r="I272" s="12" t="s">
        <v>19</v>
      </c>
    </row>
    <row r="273" spans="2:9" ht="15.75" thickBot="1" x14ac:dyDescent="0.3">
      <c r="B273" s="13">
        <v>1</v>
      </c>
      <c r="C273" s="3" t="s">
        <v>7</v>
      </c>
      <c r="D273" s="6" t="s">
        <v>8</v>
      </c>
      <c r="E273" s="6">
        <v>19</v>
      </c>
      <c r="F273" s="16"/>
      <c r="G273" s="4">
        <f>F273*48</f>
        <v>0</v>
      </c>
      <c r="H273" s="4">
        <f>G273*E273</f>
        <v>0</v>
      </c>
      <c r="I273" s="5">
        <f>H273*1.22</f>
        <v>0</v>
      </c>
    </row>
    <row r="274" spans="2:9" x14ac:dyDescent="0.25">
      <c r="B274" s="18">
        <v>2</v>
      </c>
      <c r="C274" s="19" t="s">
        <v>9</v>
      </c>
      <c r="D274" s="20" t="s">
        <v>10</v>
      </c>
      <c r="E274" s="20">
        <v>19</v>
      </c>
      <c r="F274" s="21"/>
      <c r="G274" s="22">
        <f t="shared" ref="G274:G278" si="36">F274*48</f>
        <v>0</v>
      </c>
      <c r="H274" s="22">
        <f t="shared" ref="H274:H278" si="37">G274*E274</f>
        <v>0</v>
      </c>
      <c r="I274" s="23">
        <f t="shared" ref="I274:I278" si="38">H274*1.22</f>
        <v>0</v>
      </c>
    </row>
    <row r="275" spans="2:9" x14ac:dyDescent="0.25">
      <c r="B275" s="24">
        <v>3</v>
      </c>
      <c r="C275" s="25" t="s">
        <v>11</v>
      </c>
      <c r="D275" s="26" t="s">
        <v>10</v>
      </c>
      <c r="E275" s="26">
        <v>19</v>
      </c>
      <c r="F275" s="27"/>
      <c r="G275" s="28">
        <f t="shared" si="36"/>
        <v>0</v>
      </c>
      <c r="H275" s="28">
        <f t="shared" si="37"/>
        <v>0</v>
      </c>
      <c r="I275" s="29">
        <f t="shared" si="38"/>
        <v>0</v>
      </c>
    </row>
    <row r="276" spans="2:9" x14ac:dyDescent="0.25">
      <c r="B276" s="24">
        <v>4</v>
      </c>
      <c r="C276" s="25" t="s">
        <v>12</v>
      </c>
      <c r="D276" s="26" t="s">
        <v>10</v>
      </c>
      <c r="E276" s="26">
        <v>19</v>
      </c>
      <c r="F276" s="27"/>
      <c r="G276" s="28">
        <f t="shared" si="36"/>
        <v>0</v>
      </c>
      <c r="H276" s="28">
        <f t="shared" si="37"/>
        <v>0</v>
      </c>
      <c r="I276" s="29">
        <f t="shared" si="38"/>
        <v>0</v>
      </c>
    </row>
    <row r="277" spans="2:9" x14ac:dyDescent="0.25">
      <c r="B277" s="24">
        <v>5</v>
      </c>
      <c r="C277" s="25" t="s">
        <v>13</v>
      </c>
      <c r="D277" s="26" t="s">
        <v>10</v>
      </c>
      <c r="E277" s="26">
        <v>19</v>
      </c>
      <c r="F277" s="27"/>
      <c r="G277" s="28">
        <f t="shared" si="36"/>
        <v>0</v>
      </c>
      <c r="H277" s="28">
        <f t="shared" si="37"/>
        <v>0</v>
      </c>
      <c r="I277" s="29">
        <f t="shared" si="38"/>
        <v>0</v>
      </c>
    </row>
    <row r="278" spans="2:9" ht="15.75" thickBot="1" x14ac:dyDescent="0.3">
      <c r="B278" s="30">
        <v>6</v>
      </c>
      <c r="C278" s="31" t="s">
        <v>14</v>
      </c>
      <c r="D278" s="32" t="s">
        <v>10</v>
      </c>
      <c r="E278" s="32">
        <v>19</v>
      </c>
      <c r="F278" s="33"/>
      <c r="G278" s="34">
        <f t="shared" si="36"/>
        <v>0</v>
      </c>
      <c r="H278" s="34">
        <f t="shared" si="37"/>
        <v>0</v>
      </c>
      <c r="I278" s="35">
        <f t="shared" si="38"/>
        <v>0</v>
      </c>
    </row>
    <row r="280" spans="2:9" ht="15.75" thickBot="1" x14ac:dyDescent="0.3">
      <c r="H280" s="17" t="s">
        <v>24</v>
      </c>
      <c r="I280" s="17" t="s">
        <v>25</v>
      </c>
    </row>
    <row r="281" spans="2:9" x14ac:dyDescent="0.25">
      <c r="B281" s="18">
        <v>7</v>
      </c>
      <c r="C281" s="19" t="s">
        <v>20</v>
      </c>
      <c r="D281" s="20"/>
      <c r="E281" s="20"/>
      <c r="F281" s="19"/>
      <c r="G281" s="19"/>
      <c r="H281" s="36" t="s">
        <v>26</v>
      </c>
      <c r="I281" s="37"/>
    </row>
    <row r="282" spans="2:9" x14ac:dyDescent="0.25">
      <c r="B282" s="24">
        <v>8</v>
      </c>
      <c r="C282" s="25" t="s">
        <v>21</v>
      </c>
      <c r="D282" s="26"/>
      <c r="E282" s="26"/>
      <c r="F282" s="25"/>
      <c r="G282" s="25"/>
      <c r="H282" s="38" t="s">
        <v>27</v>
      </c>
      <c r="I282" s="39"/>
    </row>
    <row r="283" spans="2:9" x14ac:dyDescent="0.25">
      <c r="B283" s="24">
        <v>9</v>
      </c>
      <c r="C283" s="25" t="s">
        <v>22</v>
      </c>
      <c r="D283" s="26"/>
      <c r="E283" s="26"/>
      <c r="F283" s="25"/>
      <c r="G283" s="25"/>
      <c r="H283" s="38" t="s">
        <v>27</v>
      </c>
      <c r="I283" s="39"/>
    </row>
    <row r="284" spans="2:9" x14ac:dyDescent="0.25">
      <c r="B284" s="24">
        <v>10</v>
      </c>
      <c r="C284" s="25" t="s">
        <v>23</v>
      </c>
      <c r="D284" s="26"/>
      <c r="E284" s="26"/>
      <c r="F284" s="25"/>
      <c r="G284" s="25"/>
      <c r="H284" s="38" t="s">
        <v>28</v>
      </c>
      <c r="I284" s="40"/>
    </row>
    <row r="285" spans="2:9" ht="15.75" thickBot="1" x14ac:dyDescent="0.3">
      <c r="B285" s="30">
        <v>11</v>
      </c>
      <c r="C285" s="31" t="s">
        <v>232</v>
      </c>
      <c r="D285" s="32"/>
      <c r="E285" s="32"/>
      <c r="F285" s="31"/>
      <c r="G285" s="31"/>
      <c r="H285" s="41" t="s">
        <v>28</v>
      </c>
      <c r="I285" s="42"/>
    </row>
    <row r="288" spans="2:9" ht="18.75" x14ac:dyDescent="0.3">
      <c r="B288" s="15" t="s">
        <v>41</v>
      </c>
    </row>
    <row r="289" spans="2:9" s="43" customFormat="1" x14ac:dyDescent="0.25">
      <c r="B289" s="14"/>
      <c r="D289" s="44"/>
      <c r="E289" s="44"/>
    </row>
    <row r="290" spans="2:9" s="43" customFormat="1" ht="15.75" thickBot="1" x14ac:dyDescent="0.3">
      <c r="B290" s="14"/>
      <c r="C290" s="14" t="s">
        <v>233</v>
      </c>
      <c r="D290" s="44"/>
      <c r="E290" s="44"/>
    </row>
    <row r="291" spans="2:9" s="43" customFormat="1" ht="15.75" thickBot="1" x14ac:dyDescent="0.3">
      <c r="B291" s="14"/>
      <c r="C291" s="45"/>
      <c r="D291" s="44"/>
      <c r="E291" s="44"/>
    </row>
    <row r="292" spans="2:9" ht="15.75" thickBot="1" x14ac:dyDescent="0.3"/>
    <row r="293" spans="2:9" ht="45.75" thickBot="1" x14ac:dyDescent="0.3">
      <c r="B293" s="7" t="s">
        <v>0</v>
      </c>
      <c r="C293" s="8" t="s">
        <v>1</v>
      </c>
      <c r="D293" s="8" t="s">
        <v>2</v>
      </c>
      <c r="E293" s="8" t="s">
        <v>3</v>
      </c>
      <c r="F293" s="8" t="s">
        <v>16</v>
      </c>
      <c r="G293" s="8" t="s">
        <v>4</v>
      </c>
      <c r="H293" s="8" t="s">
        <v>18</v>
      </c>
      <c r="I293" s="9" t="s">
        <v>17</v>
      </c>
    </row>
    <row r="294" spans="2:9" ht="15.75" thickBot="1" x14ac:dyDescent="0.3">
      <c r="B294" s="10">
        <v>1</v>
      </c>
      <c r="C294" s="11">
        <v>2</v>
      </c>
      <c r="D294" s="11">
        <v>3</v>
      </c>
      <c r="E294" s="11">
        <v>4</v>
      </c>
      <c r="F294" s="11">
        <v>5</v>
      </c>
      <c r="G294" s="11" t="s">
        <v>5</v>
      </c>
      <c r="H294" s="11" t="s">
        <v>6</v>
      </c>
      <c r="I294" s="12" t="s">
        <v>19</v>
      </c>
    </row>
    <row r="295" spans="2:9" ht="15.75" thickBot="1" x14ac:dyDescent="0.3">
      <c r="B295" s="13">
        <v>1</v>
      </c>
      <c r="C295" s="3" t="s">
        <v>7</v>
      </c>
      <c r="D295" s="6" t="s">
        <v>8</v>
      </c>
      <c r="E295" s="6">
        <v>19</v>
      </c>
      <c r="F295" s="16"/>
      <c r="G295" s="4">
        <f>F295*48</f>
        <v>0</v>
      </c>
      <c r="H295" s="4">
        <f>G295*E295</f>
        <v>0</v>
      </c>
      <c r="I295" s="5">
        <f>H295*1.22</f>
        <v>0</v>
      </c>
    </row>
    <row r="296" spans="2:9" x14ac:dyDescent="0.25">
      <c r="B296" s="18">
        <v>2</v>
      </c>
      <c r="C296" s="19" t="s">
        <v>9</v>
      </c>
      <c r="D296" s="20" t="s">
        <v>10</v>
      </c>
      <c r="E296" s="20">
        <v>19</v>
      </c>
      <c r="F296" s="21"/>
      <c r="G296" s="22">
        <f t="shared" ref="G296:G300" si="39">F296*48</f>
        <v>0</v>
      </c>
      <c r="H296" s="22">
        <f t="shared" ref="H296:H300" si="40">G296*E296</f>
        <v>0</v>
      </c>
      <c r="I296" s="23">
        <f t="shared" ref="I296:I300" si="41">H296*1.22</f>
        <v>0</v>
      </c>
    </row>
    <row r="297" spans="2:9" x14ac:dyDescent="0.25">
      <c r="B297" s="24">
        <v>3</v>
      </c>
      <c r="C297" s="25" t="s">
        <v>11</v>
      </c>
      <c r="D297" s="26" t="s">
        <v>10</v>
      </c>
      <c r="E297" s="26">
        <v>19</v>
      </c>
      <c r="F297" s="27"/>
      <c r="G297" s="28">
        <f t="shared" si="39"/>
        <v>0</v>
      </c>
      <c r="H297" s="28">
        <f t="shared" si="40"/>
        <v>0</v>
      </c>
      <c r="I297" s="29">
        <f t="shared" si="41"/>
        <v>0</v>
      </c>
    </row>
    <row r="298" spans="2:9" x14ac:dyDescent="0.25">
      <c r="B298" s="24">
        <v>4</v>
      </c>
      <c r="C298" s="25" t="s">
        <v>12</v>
      </c>
      <c r="D298" s="26" t="s">
        <v>10</v>
      </c>
      <c r="E298" s="26">
        <v>19</v>
      </c>
      <c r="F298" s="27"/>
      <c r="G298" s="28">
        <f t="shared" si="39"/>
        <v>0</v>
      </c>
      <c r="H298" s="28">
        <f t="shared" si="40"/>
        <v>0</v>
      </c>
      <c r="I298" s="29">
        <f t="shared" si="41"/>
        <v>0</v>
      </c>
    </row>
    <row r="299" spans="2:9" x14ac:dyDescent="0.25">
      <c r="B299" s="24">
        <v>5</v>
      </c>
      <c r="C299" s="25" t="s">
        <v>13</v>
      </c>
      <c r="D299" s="26" t="s">
        <v>10</v>
      </c>
      <c r="E299" s="26">
        <v>19</v>
      </c>
      <c r="F299" s="27"/>
      <c r="G299" s="28">
        <f t="shared" si="39"/>
        <v>0</v>
      </c>
      <c r="H299" s="28">
        <f t="shared" si="40"/>
        <v>0</v>
      </c>
      <c r="I299" s="29">
        <f t="shared" si="41"/>
        <v>0</v>
      </c>
    </row>
    <row r="300" spans="2:9" ht="15.75" thickBot="1" x14ac:dyDescent="0.3">
      <c r="B300" s="30">
        <v>6</v>
      </c>
      <c r="C300" s="31" t="s">
        <v>14</v>
      </c>
      <c r="D300" s="32" t="s">
        <v>10</v>
      </c>
      <c r="E300" s="32">
        <v>19</v>
      </c>
      <c r="F300" s="33"/>
      <c r="G300" s="34">
        <f t="shared" si="39"/>
        <v>0</v>
      </c>
      <c r="H300" s="34">
        <f t="shared" si="40"/>
        <v>0</v>
      </c>
      <c r="I300" s="35">
        <f t="shared" si="41"/>
        <v>0</v>
      </c>
    </row>
    <row r="302" spans="2:9" ht="15.75" thickBot="1" x14ac:dyDescent="0.3">
      <c r="H302" s="17" t="s">
        <v>24</v>
      </c>
      <c r="I302" s="17" t="s">
        <v>25</v>
      </c>
    </row>
    <row r="303" spans="2:9" x14ac:dyDescent="0.25">
      <c r="B303" s="18">
        <v>7</v>
      </c>
      <c r="C303" s="19" t="s">
        <v>20</v>
      </c>
      <c r="D303" s="20"/>
      <c r="E303" s="20"/>
      <c r="F303" s="19"/>
      <c r="G303" s="19"/>
      <c r="H303" s="36" t="s">
        <v>26</v>
      </c>
      <c r="I303" s="37"/>
    </row>
    <row r="304" spans="2:9" x14ac:dyDescent="0.25">
      <c r="B304" s="24">
        <v>8</v>
      </c>
      <c r="C304" s="25" t="s">
        <v>21</v>
      </c>
      <c r="D304" s="26"/>
      <c r="E304" s="26"/>
      <c r="F304" s="25"/>
      <c r="G304" s="25"/>
      <c r="H304" s="38" t="s">
        <v>27</v>
      </c>
      <c r="I304" s="39"/>
    </row>
    <row r="305" spans="2:9" x14ac:dyDescent="0.25">
      <c r="B305" s="24">
        <v>9</v>
      </c>
      <c r="C305" s="25" t="s">
        <v>22</v>
      </c>
      <c r="D305" s="26"/>
      <c r="E305" s="26"/>
      <c r="F305" s="25"/>
      <c r="G305" s="25"/>
      <c r="H305" s="38" t="s">
        <v>27</v>
      </c>
      <c r="I305" s="39"/>
    </row>
    <row r="306" spans="2:9" x14ac:dyDescent="0.25">
      <c r="B306" s="24">
        <v>10</v>
      </c>
      <c r="C306" s="25" t="s">
        <v>23</v>
      </c>
      <c r="D306" s="26"/>
      <c r="E306" s="26"/>
      <c r="F306" s="25"/>
      <c r="G306" s="25"/>
      <c r="H306" s="38" t="s">
        <v>28</v>
      </c>
      <c r="I306" s="40"/>
    </row>
    <row r="307" spans="2:9" ht="15.75" thickBot="1" x14ac:dyDescent="0.3">
      <c r="B307" s="30">
        <v>11</v>
      </c>
      <c r="C307" s="31" t="s">
        <v>232</v>
      </c>
      <c r="D307" s="32"/>
      <c r="E307" s="32"/>
      <c r="F307" s="31"/>
      <c r="G307" s="31"/>
      <c r="H307" s="41" t="s">
        <v>28</v>
      </c>
      <c r="I307" s="42"/>
    </row>
    <row r="310" spans="2:9" ht="18.75" x14ac:dyDescent="0.3">
      <c r="B310" s="15" t="s">
        <v>42</v>
      </c>
    </row>
    <row r="311" spans="2:9" s="43" customFormat="1" x14ac:dyDescent="0.25">
      <c r="B311" s="14"/>
      <c r="D311" s="44"/>
      <c r="E311" s="44"/>
    </row>
    <row r="312" spans="2:9" s="43" customFormat="1" ht="15.75" thickBot="1" x14ac:dyDescent="0.3">
      <c r="B312" s="14"/>
      <c r="C312" s="14" t="s">
        <v>233</v>
      </c>
      <c r="D312" s="44"/>
      <c r="E312" s="44"/>
    </row>
    <row r="313" spans="2:9" s="43" customFormat="1" ht="15.75" thickBot="1" x14ac:dyDescent="0.3">
      <c r="B313" s="14"/>
      <c r="C313" s="45"/>
      <c r="D313" s="44"/>
      <c r="E313" s="44"/>
    </row>
    <row r="314" spans="2:9" ht="15.75" thickBot="1" x14ac:dyDescent="0.3"/>
    <row r="315" spans="2:9" s="2" customFormat="1" ht="45.75" thickBot="1" x14ac:dyDescent="0.3">
      <c r="B315" s="7" t="s">
        <v>0</v>
      </c>
      <c r="C315" s="8" t="s">
        <v>1</v>
      </c>
      <c r="D315" s="8" t="s">
        <v>2</v>
      </c>
      <c r="E315" s="8" t="s">
        <v>3</v>
      </c>
      <c r="F315" s="8" t="s">
        <v>16</v>
      </c>
      <c r="G315" s="8" t="s">
        <v>4</v>
      </c>
      <c r="H315" s="8" t="s">
        <v>18</v>
      </c>
      <c r="I315" s="9" t="s">
        <v>17</v>
      </c>
    </row>
    <row r="316" spans="2:9" ht="15.75" thickBot="1" x14ac:dyDescent="0.3">
      <c r="B316" s="10">
        <v>1</v>
      </c>
      <c r="C316" s="11">
        <v>2</v>
      </c>
      <c r="D316" s="11">
        <v>3</v>
      </c>
      <c r="E316" s="11">
        <v>4</v>
      </c>
      <c r="F316" s="11">
        <v>5</v>
      </c>
      <c r="G316" s="11" t="s">
        <v>5</v>
      </c>
      <c r="H316" s="11" t="s">
        <v>6</v>
      </c>
      <c r="I316" s="12" t="s">
        <v>19</v>
      </c>
    </row>
    <row r="317" spans="2:9" ht="15.75" thickBot="1" x14ac:dyDescent="0.3">
      <c r="B317" s="13">
        <v>1</v>
      </c>
      <c r="C317" s="3" t="s">
        <v>7</v>
      </c>
      <c r="D317" s="6" t="s">
        <v>8</v>
      </c>
      <c r="E317" s="6">
        <v>19</v>
      </c>
      <c r="F317" s="16"/>
      <c r="G317" s="4">
        <f>F317*48</f>
        <v>0</v>
      </c>
      <c r="H317" s="4">
        <f>G317*E317</f>
        <v>0</v>
      </c>
      <c r="I317" s="5">
        <f>H317*1.22</f>
        <v>0</v>
      </c>
    </row>
    <row r="318" spans="2:9" x14ac:dyDescent="0.25">
      <c r="B318" s="18">
        <v>2</v>
      </c>
      <c r="C318" s="19" t="s">
        <v>9</v>
      </c>
      <c r="D318" s="20" t="s">
        <v>10</v>
      </c>
      <c r="E318" s="20">
        <v>19</v>
      </c>
      <c r="F318" s="21"/>
      <c r="G318" s="22">
        <f t="shared" ref="G318:G322" si="42">F318*48</f>
        <v>0</v>
      </c>
      <c r="H318" s="22">
        <f t="shared" ref="H318:H322" si="43">G318*E318</f>
        <v>0</v>
      </c>
      <c r="I318" s="23">
        <f t="shared" ref="I318:I322" si="44">H318*1.22</f>
        <v>0</v>
      </c>
    </row>
    <row r="319" spans="2:9" x14ac:dyDescent="0.25">
      <c r="B319" s="24">
        <v>3</v>
      </c>
      <c r="C319" s="25" t="s">
        <v>11</v>
      </c>
      <c r="D319" s="26" t="s">
        <v>10</v>
      </c>
      <c r="E319" s="26">
        <v>19</v>
      </c>
      <c r="F319" s="27"/>
      <c r="G319" s="28">
        <f t="shared" si="42"/>
        <v>0</v>
      </c>
      <c r="H319" s="28">
        <f t="shared" si="43"/>
        <v>0</v>
      </c>
      <c r="I319" s="29">
        <f t="shared" si="44"/>
        <v>0</v>
      </c>
    </row>
    <row r="320" spans="2:9" x14ac:dyDescent="0.25">
      <c r="B320" s="24">
        <v>4</v>
      </c>
      <c r="C320" s="25" t="s">
        <v>12</v>
      </c>
      <c r="D320" s="26" t="s">
        <v>10</v>
      </c>
      <c r="E320" s="26">
        <v>19</v>
      </c>
      <c r="F320" s="27"/>
      <c r="G320" s="28">
        <f t="shared" si="42"/>
        <v>0</v>
      </c>
      <c r="H320" s="28">
        <f t="shared" si="43"/>
        <v>0</v>
      </c>
      <c r="I320" s="29">
        <f t="shared" si="44"/>
        <v>0</v>
      </c>
    </row>
    <row r="321" spans="2:9" x14ac:dyDescent="0.25">
      <c r="B321" s="24">
        <v>5</v>
      </c>
      <c r="C321" s="25" t="s">
        <v>13</v>
      </c>
      <c r="D321" s="26" t="s">
        <v>10</v>
      </c>
      <c r="E321" s="26">
        <v>19</v>
      </c>
      <c r="F321" s="27"/>
      <c r="G321" s="28">
        <f t="shared" si="42"/>
        <v>0</v>
      </c>
      <c r="H321" s="28">
        <f t="shared" si="43"/>
        <v>0</v>
      </c>
      <c r="I321" s="29">
        <f t="shared" si="44"/>
        <v>0</v>
      </c>
    </row>
    <row r="322" spans="2:9" ht="15.75" thickBot="1" x14ac:dyDescent="0.3">
      <c r="B322" s="30">
        <v>6</v>
      </c>
      <c r="C322" s="31" t="s">
        <v>14</v>
      </c>
      <c r="D322" s="32" t="s">
        <v>10</v>
      </c>
      <c r="E322" s="32">
        <v>19</v>
      </c>
      <c r="F322" s="33"/>
      <c r="G322" s="34">
        <f t="shared" si="42"/>
        <v>0</v>
      </c>
      <c r="H322" s="34">
        <f t="shared" si="43"/>
        <v>0</v>
      </c>
      <c r="I322" s="35">
        <f t="shared" si="44"/>
        <v>0</v>
      </c>
    </row>
    <row r="324" spans="2:9" ht="15.75" thickBot="1" x14ac:dyDescent="0.3">
      <c r="H324" s="17" t="s">
        <v>24</v>
      </c>
      <c r="I324" s="17" t="s">
        <v>25</v>
      </c>
    </row>
    <row r="325" spans="2:9" x14ac:dyDescent="0.25">
      <c r="B325" s="18">
        <v>7</v>
      </c>
      <c r="C325" s="19" t="s">
        <v>20</v>
      </c>
      <c r="D325" s="20"/>
      <c r="E325" s="20"/>
      <c r="F325" s="19"/>
      <c r="G325" s="19"/>
      <c r="H325" s="36" t="s">
        <v>26</v>
      </c>
      <c r="I325" s="37"/>
    </row>
    <row r="326" spans="2:9" x14ac:dyDescent="0.25">
      <c r="B326" s="24">
        <v>8</v>
      </c>
      <c r="C326" s="25" t="s">
        <v>21</v>
      </c>
      <c r="D326" s="26"/>
      <c r="E326" s="26"/>
      <c r="F326" s="25"/>
      <c r="G326" s="25"/>
      <c r="H326" s="38" t="s">
        <v>27</v>
      </c>
      <c r="I326" s="39"/>
    </row>
    <row r="327" spans="2:9" x14ac:dyDescent="0.25">
      <c r="B327" s="24">
        <v>9</v>
      </c>
      <c r="C327" s="25" t="s">
        <v>22</v>
      </c>
      <c r="D327" s="26"/>
      <c r="E327" s="26"/>
      <c r="F327" s="25"/>
      <c r="G327" s="25"/>
      <c r="H327" s="38" t="s">
        <v>27</v>
      </c>
      <c r="I327" s="39"/>
    </row>
    <row r="328" spans="2:9" x14ac:dyDescent="0.25">
      <c r="B328" s="24">
        <v>10</v>
      </c>
      <c r="C328" s="25" t="s">
        <v>23</v>
      </c>
      <c r="D328" s="26"/>
      <c r="E328" s="26"/>
      <c r="F328" s="25"/>
      <c r="G328" s="25"/>
      <c r="H328" s="38" t="s">
        <v>28</v>
      </c>
      <c r="I328" s="40"/>
    </row>
    <row r="329" spans="2:9" ht="15.75" thickBot="1" x14ac:dyDescent="0.3">
      <c r="B329" s="30">
        <v>11</v>
      </c>
      <c r="C329" s="31" t="s">
        <v>232</v>
      </c>
      <c r="D329" s="32"/>
      <c r="E329" s="32"/>
      <c r="F329" s="31"/>
      <c r="G329" s="31"/>
      <c r="H329" s="41" t="s">
        <v>28</v>
      </c>
      <c r="I329" s="42"/>
    </row>
    <row r="332" spans="2:9" ht="18.75" x14ac:dyDescent="0.3">
      <c r="B332" s="15" t="s">
        <v>43</v>
      </c>
    </row>
    <row r="333" spans="2:9" s="43" customFormat="1" x14ac:dyDescent="0.25">
      <c r="B333" s="14"/>
      <c r="D333" s="44"/>
      <c r="E333" s="44"/>
    </row>
    <row r="334" spans="2:9" s="43" customFormat="1" ht="15.75" thickBot="1" x14ac:dyDescent="0.3">
      <c r="B334" s="14"/>
      <c r="C334" s="14" t="s">
        <v>233</v>
      </c>
      <c r="D334" s="44"/>
      <c r="E334" s="44"/>
    </row>
    <row r="335" spans="2:9" s="43" customFormat="1" ht="15.75" thickBot="1" x14ac:dyDescent="0.3">
      <c r="B335" s="14"/>
      <c r="C335" s="45"/>
      <c r="D335" s="44"/>
      <c r="E335" s="44"/>
    </row>
    <row r="336" spans="2:9" ht="15.75" thickBot="1" x14ac:dyDescent="0.3"/>
    <row r="337" spans="2:9" ht="45.75" thickBot="1" x14ac:dyDescent="0.3">
      <c r="B337" s="7" t="s">
        <v>0</v>
      </c>
      <c r="C337" s="8" t="s">
        <v>1</v>
      </c>
      <c r="D337" s="8" t="s">
        <v>2</v>
      </c>
      <c r="E337" s="8" t="s">
        <v>3</v>
      </c>
      <c r="F337" s="8" t="s">
        <v>16</v>
      </c>
      <c r="G337" s="8" t="s">
        <v>4</v>
      </c>
      <c r="H337" s="8" t="s">
        <v>18</v>
      </c>
      <c r="I337" s="9" t="s">
        <v>17</v>
      </c>
    </row>
    <row r="338" spans="2:9" ht="15.75" thickBot="1" x14ac:dyDescent="0.3">
      <c r="B338" s="10">
        <v>1</v>
      </c>
      <c r="C338" s="11">
        <v>2</v>
      </c>
      <c r="D338" s="11">
        <v>3</v>
      </c>
      <c r="E338" s="11">
        <v>4</v>
      </c>
      <c r="F338" s="11">
        <v>5</v>
      </c>
      <c r="G338" s="11" t="s">
        <v>5</v>
      </c>
      <c r="H338" s="11" t="s">
        <v>6</v>
      </c>
      <c r="I338" s="12" t="s">
        <v>19</v>
      </c>
    </row>
    <row r="339" spans="2:9" ht="15.75" thickBot="1" x14ac:dyDescent="0.3">
      <c r="B339" s="13">
        <v>1</v>
      </c>
      <c r="C339" s="3" t="s">
        <v>7</v>
      </c>
      <c r="D339" s="6" t="s">
        <v>8</v>
      </c>
      <c r="E339" s="6">
        <v>19</v>
      </c>
      <c r="F339" s="16"/>
      <c r="G339" s="4">
        <f>F339*48</f>
        <v>0</v>
      </c>
      <c r="H339" s="4">
        <f>G339*E339</f>
        <v>0</v>
      </c>
      <c r="I339" s="5">
        <f>H339*1.22</f>
        <v>0</v>
      </c>
    </row>
    <row r="340" spans="2:9" x14ac:dyDescent="0.25">
      <c r="B340" s="18">
        <v>2</v>
      </c>
      <c r="C340" s="19" t="s">
        <v>9</v>
      </c>
      <c r="D340" s="20" t="s">
        <v>10</v>
      </c>
      <c r="E340" s="20">
        <v>19</v>
      </c>
      <c r="F340" s="21"/>
      <c r="G340" s="22">
        <f t="shared" ref="G340:G344" si="45">F340*48</f>
        <v>0</v>
      </c>
      <c r="H340" s="22">
        <f t="shared" ref="H340:H344" si="46">G340*E340</f>
        <v>0</v>
      </c>
      <c r="I340" s="23">
        <f t="shared" ref="I340:I344" si="47">H340*1.22</f>
        <v>0</v>
      </c>
    </row>
    <row r="341" spans="2:9" x14ac:dyDescent="0.25">
      <c r="B341" s="24">
        <v>3</v>
      </c>
      <c r="C341" s="25" t="s">
        <v>11</v>
      </c>
      <c r="D341" s="26" t="s">
        <v>10</v>
      </c>
      <c r="E341" s="26">
        <v>19</v>
      </c>
      <c r="F341" s="27"/>
      <c r="G341" s="28">
        <f t="shared" si="45"/>
        <v>0</v>
      </c>
      <c r="H341" s="28">
        <f t="shared" si="46"/>
        <v>0</v>
      </c>
      <c r="I341" s="29">
        <f t="shared" si="47"/>
        <v>0</v>
      </c>
    </row>
    <row r="342" spans="2:9" x14ac:dyDescent="0.25">
      <c r="B342" s="24">
        <v>4</v>
      </c>
      <c r="C342" s="25" t="s">
        <v>12</v>
      </c>
      <c r="D342" s="26" t="s">
        <v>10</v>
      </c>
      <c r="E342" s="26">
        <v>19</v>
      </c>
      <c r="F342" s="27"/>
      <c r="G342" s="28">
        <f t="shared" si="45"/>
        <v>0</v>
      </c>
      <c r="H342" s="28">
        <f t="shared" si="46"/>
        <v>0</v>
      </c>
      <c r="I342" s="29">
        <f t="shared" si="47"/>
        <v>0</v>
      </c>
    </row>
    <row r="343" spans="2:9" x14ac:dyDescent="0.25">
      <c r="B343" s="24">
        <v>5</v>
      </c>
      <c r="C343" s="25" t="s">
        <v>13</v>
      </c>
      <c r="D343" s="26" t="s">
        <v>10</v>
      </c>
      <c r="E343" s="26">
        <v>19</v>
      </c>
      <c r="F343" s="27"/>
      <c r="G343" s="28">
        <f t="shared" si="45"/>
        <v>0</v>
      </c>
      <c r="H343" s="28">
        <f t="shared" si="46"/>
        <v>0</v>
      </c>
      <c r="I343" s="29">
        <f t="shared" si="47"/>
        <v>0</v>
      </c>
    </row>
    <row r="344" spans="2:9" ht="15.75" thickBot="1" x14ac:dyDescent="0.3">
      <c r="B344" s="30">
        <v>6</v>
      </c>
      <c r="C344" s="31" t="s">
        <v>14</v>
      </c>
      <c r="D344" s="32" t="s">
        <v>10</v>
      </c>
      <c r="E344" s="32">
        <v>19</v>
      </c>
      <c r="F344" s="33"/>
      <c r="G344" s="34">
        <f t="shared" si="45"/>
        <v>0</v>
      </c>
      <c r="H344" s="34">
        <f t="shared" si="46"/>
        <v>0</v>
      </c>
      <c r="I344" s="35">
        <f t="shared" si="47"/>
        <v>0</v>
      </c>
    </row>
    <row r="346" spans="2:9" ht="15.75" thickBot="1" x14ac:dyDescent="0.3">
      <c r="H346" s="17" t="s">
        <v>24</v>
      </c>
      <c r="I346" s="17" t="s">
        <v>25</v>
      </c>
    </row>
    <row r="347" spans="2:9" x14ac:dyDescent="0.25">
      <c r="B347" s="18">
        <v>7</v>
      </c>
      <c r="C347" s="19" t="s">
        <v>20</v>
      </c>
      <c r="D347" s="20"/>
      <c r="E347" s="20"/>
      <c r="F347" s="19"/>
      <c r="G347" s="19"/>
      <c r="H347" s="36" t="s">
        <v>26</v>
      </c>
      <c r="I347" s="37"/>
    </row>
    <row r="348" spans="2:9" x14ac:dyDescent="0.25">
      <c r="B348" s="24">
        <v>8</v>
      </c>
      <c r="C348" s="25" t="s">
        <v>21</v>
      </c>
      <c r="D348" s="26"/>
      <c r="E348" s="26"/>
      <c r="F348" s="25"/>
      <c r="G348" s="25"/>
      <c r="H348" s="38" t="s">
        <v>27</v>
      </c>
      <c r="I348" s="39"/>
    </row>
    <row r="349" spans="2:9" x14ac:dyDescent="0.25">
      <c r="B349" s="24">
        <v>9</v>
      </c>
      <c r="C349" s="25" t="s">
        <v>22</v>
      </c>
      <c r="D349" s="26"/>
      <c r="E349" s="26"/>
      <c r="F349" s="25"/>
      <c r="G349" s="25"/>
      <c r="H349" s="38" t="s">
        <v>27</v>
      </c>
      <c r="I349" s="39"/>
    </row>
    <row r="350" spans="2:9" x14ac:dyDescent="0.25">
      <c r="B350" s="24">
        <v>10</v>
      </c>
      <c r="C350" s="25" t="s">
        <v>23</v>
      </c>
      <c r="D350" s="26"/>
      <c r="E350" s="26"/>
      <c r="F350" s="25"/>
      <c r="G350" s="25"/>
      <c r="H350" s="38" t="s">
        <v>28</v>
      </c>
      <c r="I350" s="40"/>
    </row>
    <row r="351" spans="2:9" ht="15.75" thickBot="1" x14ac:dyDescent="0.3">
      <c r="B351" s="30">
        <v>11</v>
      </c>
      <c r="C351" s="31" t="s">
        <v>232</v>
      </c>
      <c r="D351" s="32"/>
      <c r="E351" s="32"/>
      <c r="F351" s="31"/>
      <c r="G351" s="31"/>
      <c r="H351" s="41" t="s">
        <v>28</v>
      </c>
      <c r="I351" s="42"/>
    </row>
    <row r="354" spans="2:9" ht="18.75" x14ac:dyDescent="0.3">
      <c r="B354" s="15" t="s">
        <v>44</v>
      </c>
    </row>
    <row r="355" spans="2:9" s="43" customFormat="1" x14ac:dyDescent="0.25">
      <c r="B355" s="14"/>
      <c r="D355" s="44"/>
      <c r="E355" s="44"/>
    </row>
    <row r="356" spans="2:9" s="43" customFormat="1" ht="15.75" thickBot="1" x14ac:dyDescent="0.3">
      <c r="B356" s="14"/>
      <c r="C356" s="14" t="s">
        <v>233</v>
      </c>
      <c r="D356" s="44"/>
      <c r="E356" s="44"/>
    </row>
    <row r="357" spans="2:9" s="43" customFormat="1" ht="15.75" thickBot="1" x14ac:dyDescent="0.3">
      <c r="B357" s="14"/>
      <c r="C357" s="45"/>
      <c r="D357" s="44"/>
      <c r="E357" s="44"/>
    </row>
    <row r="358" spans="2:9" ht="15.75" thickBot="1" x14ac:dyDescent="0.3"/>
    <row r="359" spans="2:9" ht="45.75" thickBot="1" x14ac:dyDescent="0.3">
      <c r="B359" s="7" t="s">
        <v>0</v>
      </c>
      <c r="C359" s="8" t="s">
        <v>1</v>
      </c>
      <c r="D359" s="8" t="s">
        <v>2</v>
      </c>
      <c r="E359" s="8" t="s">
        <v>3</v>
      </c>
      <c r="F359" s="8" t="s">
        <v>16</v>
      </c>
      <c r="G359" s="8" t="s">
        <v>4</v>
      </c>
      <c r="H359" s="8" t="s">
        <v>18</v>
      </c>
      <c r="I359" s="9" t="s">
        <v>17</v>
      </c>
    </row>
    <row r="360" spans="2:9" ht="15.75" thickBot="1" x14ac:dyDescent="0.3">
      <c r="B360" s="10">
        <v>1</v>
      </c>
      <c r="C360" s="11">
        <v>2</v>
      </c>
      <c r="D360" s="11">
        <v>3</v>
      </c>
      <c r="E360" s="11">
        <v>4</v>
      </c>
      <c r="F360" s="11">
        <v>5</v>
      </c>
      <c r="G360" s="11" t="s">
        <v>5</v>
      </c>
      <c r="H360" s="11" t="s">
        <v>6</v>
      </c>
      <c r="I360" s="12" t="s">
        <v>19</v>
      </c>
    </row>
    <row r="361" spans="2:9" ht="15.75" thickBot="1" x14ac:dyDescent="0.3">
      <c r="B361" s="13">
        <v>1</v>
      </c>
      <c r="C361" s="3" t="s">
        <v>7</v>
      </c>
      <c r="D361" s="6" t="s">
        <v>8</v>
      </c>
      <c r="E361" s="6">
        <v>19</v>
      </c>
      <c r="F361" s="16"/>
      <c r="G361" s="4">
        <f>F361*48</f>
        <v>0</v>
      </c>
      <c r="H361" s="4">
        <f>G361*E361</f>
        <v>0</v>
      </c>
      <c r="I361" s="5">
        <f>H361*1.22</f>
        <v>0</v>
      </c>
    </row>
    <row r="362" spans="2:9" x14ac:dyDescent="0.25">
      <c r="B362" s="18">
        <v>2</v>
      </c>
      <c r="C362" s="19" t="s">
        <v>9</v>
      </c>
      <c r="D362" s="20" t="s">
        <v>10</v>
      </c>
      <c r="E362" s="20">
        <v>19</v>
      </c>
      <c r="F362" s="21"/>
      <c r="G362" s="22">
        <f t="shared" ref="G362:G366" si="48">F362*48</f>
        <v>0</v>
      </c>
      <c r="H362" s="22">
        <f t="shared" ref="H362:H366" si="49">G362*E362</f>
        <v>0</v>
      </c>
      <c r="I362" s="23">
        <f t="shared" ref="I362:I366" si="50">H362*1.22</f>
        <v>0</v>
      </c>
    </row>
    <row r="363" spans="2:9" x14ac:dyDescent="0.25">
      <c r="B363" s="24">
        <v>3</v>
      </c>
      <c r="C363" s="25" t="s">
        <v>11</v>
      </c>
      <c r="D363" s="26" t="s">
        <v>10</v>
      </c>
      <c r="E363" s="26">
        <v>19</v>
      </c>
      <c r="F363" s="27"/>
      <c r="G363" s="28">
        <f t="shared" si="48"/>
        <v>0</v>
      </c>
      <c r="H363" s="28">
        <f t="shared" si="49"/>
        <v>0</v>
      </c>
      <c r="I363" s="29">
        <f t="shared" si="50"/>
        <v>0</v>
      </c>
    </row>
    <row r="364" spans="2:9" x14ac:dyDescent="0.25">
      <c r="B364" s="24">
        <v>4</v>
      </c>
      <c r="C364" s="25" t="s">
        <v>12</v>
      </c>
      <c r="D364" s="26" t="s">
        <v>10</v>
      </c>
      <c r="E364" s="26">
        <v>19</v>
      </c>
      <c r="F364" s="27"/>
      <c r="G364" s="28">
        <f t="shared" si="48"/>
        <v>0</v>
      </c>
      <c r="H364" s="28">
        <f t="shared" si="49"/>
        <v>0</v>
      </c>
      <c r="I364" s="29">
        <f t="shared" si="50"/>
        <v>0</v>
      </c>
    </row>
    <row r="365" spans="2:9" x14ac:dyDescent="0.25">
      <c r="B365" s="24">
        <v>5</v>
      </c>
      <c r="C365" s="25" t="s">
        <v>13</v>
      </c>
      <c r="D365" s="26" t="s">
        <v>10</v>
      </c>
      <c r="E365" s="26">
        <v>19</v>
      </c>
      <c r="F365" s="27"/>
      <c r="G365" s="28">
        <f t="shared" si="48"/>
        <v>0</v>
      </c>
      <c r="H365" s="28">
        <f t="shared" si="49"/>
        <v>0</v>
      </c>
      <c r="I365" s="29">
        <f t="shared" si="50"/>
        <v>0</v>
      </c>
    </row>
    <row r="366" spans="2:9" ht="15.75" thickBot="1" x14ac:dyDescent="0.3">
      <c r="B366" s="30">
        <v>6</v>
      </c>
      <c r="C366" s="31" t="s">
        <v>14</v>
      </c>
      <c r="D366" s="32" t="s">
        <v>10</v>
      </c>
      <c r="E366" s="32">
        <v>19</v>
      </c>
      <c r="F366" s="33"/>
      <c r="G366" s="34">
        <f t="shared" si="48"/>
        <v>0</v>
      </c>
      <c r="H366" s="34">
        <f t="shared" si="49"/>
        <v>0</v>
      </c>
      <c r="I366" s="35">
        <f t="shared" si="50"/>
        <v>0</v>
      </c>
    </row>
    <row r="368" spans="2:9" ht="15.75" thickBot="1" x14ac:dyDescent="0.3">
      <c r="H368" s="17" t="s">
        <v>24</v>
      </c>
      <c r="I368" s="17" t="s">
        <v>25</v>
      </c>
    </row>
    <row r="369" spans="2:9" x14ac:dyDescent="0.25">
      <c r="B369" s="18">
        <v>7</v>
      </c>
      <c r="C369" s="19" t="s">
        <v>20</v>
      </c>
      <c r="D369" s="20"/>
      <c r="E369" s="20"/>
      <c r="F369" s="19"/>
      <c r="G369" s="19"/>
      <c r="H369" s="36" t="s">
        <v>26</v>
      </c>
      <c r="I369" s="37"/>
    </row>
    <row r="370" spans="2:9" x14ac:dyDescent="0.25">
      <c r="B370" s="24">
        <v>8</v>
      </c>
      <c r="C370" s="25" t="s">
        <v>21</v>
      </c>
      <c r="D370" s="26"/>
      <c r="E370" s="26"/>
      <c r="F370" s="25"/>
      <c r="G370" s="25"/>
      <c r="H370" s="38" t="s">
        <v>27</v>
      </c>
      <c r="I370" s="39"/>
    </row>
    <row r="371" spans="2:9" x14ac:dyDescent="0.25">
      <c r="B371" s="24">
        <v>9</v>
      </c>
      <c r="C371" s="25" t="s">
        <v>22</v>
      </c>
      <c r="D371" s="26"/>
      <c r="E371" s="26"/>
      <c r="F371" s="25"/>
      <c r="G371" s="25"/>
      <c r="H371" s="38" t="s">
        <v>27</v>
      </c>
      <c r="I371" s="39"/>
    </row>
    <row r="372" spans="2:9" x14ac:dyDescent="0.25">
      <c r="B372" s="24">
        <v>10</v>
      </c>
      <c r="C372" s="25" t="s">
        <v>23</v>
      </c>
      <c r="D372" s="26"/>
      <c r="E372" s="26"/>
      <c r="F372" s="25"/>
      <c r="G372" s="25"/>
      <c r="H372" s="38" t="s">
        <v>28</v>
      </c>
      <c r="I372" s="40"/>
    </row>
    <row r="373" spans="2:9" ht="15.75" thickBot="1" x14ac:dyDescent="0.3">
      <c r="B373" s="30">
        <v>11</v>
      </c>
      <c r="C373" s="31" t="s">
        <v>232</v>
      </c>
      <c r="D373" s="32"/>
      <c r="E373" s="32"/>
      <c r="F373" s="31"/>
      <c r="G373" s="31"/>
      <c r="H373" s="41" t="s">
        <v>28</v>
      </c>
      <c r="I373" s="42"/>
    </row>
    <row r="376" spans="2:9" ht="18.75" x14ac:dyDescent="0.3">
      <c r="B376" s="15" t="s">
        <v>45</v>
      </c>
    </row>
    <row r="377" spans="2:9" s="43" customFormat="1" x14ac:dyDescent="0.25">
      <c r="B377" s="14"/>
      <c r="D377" s="44"/>
      <c r="E377" s="44"/>
    </row>
    <row r="378" spans="2:9" s="43" customFormat="1" ht="15.75" thickBot="1" x14ac:dyDescent="0.3">
      <c r="B378" s="14"/>
      <c r="C378" s="14" t="s">
        <v>233</v>
      </c>
      <c r="D378" s="44"/>
      <c r="E378" s="44"/>
    </row>
    <row r="379" spans="2:9" s="43" customFormat="1" ht="15.75" thickBot="1" x14ac:dyDescent="0.3">
      <c r="B379" s="14"/>
      <c r="C379" s="45"/>
      <c r="D379" s="44"/>
      <c r="E379" s="44"/>
    </row>
    <row r="380" spans="2:9" ht="15.75" thickBot="1" x14ac:dyDescent="0.3"/>
    <row r="381" spans="2:9" ht="45.75" thickBot="1" x14ac:dyDescent="0.3">
      <c r="B381" s="7" t="s">
        <v>0</v>
      </c>
      <c r="C381" s="8" t="s">
        <v>1</v>
      </c>
      <c r="D381" s="8" t="s">
        <v>2</v>
      </c>
      <c r="E381" s="8" t="s">
        <v>3</v>
      </c>
      <c r="F381" s="8" t="s">
        <v>16</v>
      </c>
      <c r="G381" s="8" t="s">
        <v>4</v>
      </c>
      <c r="H381" s="8" t="s">
        <v>18</v>
      </c>
      <c r="I381" s="9" t="s">
        <v>17</v>
      </c>
    </row>
    <row r="382" spans="2:9" ht="15.75" thickBot="1" x14ac:dyDescent="0.3">
      <c r="B382" s="10">
        <v>1</v>
      </c>
      <c r="C382" s="11">
        <v>2</v>
      </c>
      <c r="D382" s="11">
        <v>3</v>
      </c>
      <c r="E382" s="11">
        <v>4</v>
      </c>
      <c r="F382" s="11">
        <v>5</v>
      </c>
      <c r="G382" s="11" t="s">
        <v>5</v>
      </c>
      <c r="H382" s="11" t="s">
        <v>6</v>
      </c>
      <c r="I382" s="12" t="s">
        <v>19</v>
      </c>
    </row>
    <row r="383" spans="2:9" ht="15.75" thickBot="1" x14ac:dyDescent="0.3">
      <c r="B383" s="13">
        <v>1</v>
      </c>
      <c r="C383" s="3" t="s">
        <v>7</v>
      </c>
      <c r="D383" s="6" t="s">
        <v>8</v>
      </c>
      <c r="E383" s="6">
        <v>19</v>
      </c>
      <c r="F383" s="16"/>
      <c r="G383" s="4">
        <f>F383*48</f>
        <v>0</v>
      </c>
      <c r="H383" s="4">
        <f>G383*E383</f>
        <v>0</v>
      </c>
      <c r="I383" s="5">
        <f>H383*1.22</f>
        <v>0</v>
      </c>
    </row>
    <row r="384" spans="2:9" x14ac:dyDescent="0.25">
      <c r="B384" s="18">
        <v>2</v>
      </c>
      <c r="C384" s="19" t="s">
        <v>9</v>
      </c>
      <c r="D384" s="20" t="s">
        <v>10</v>
      </c>
      <c r="E384" s="20">
        <v>19</v>
      </c>
      <c r="F384" s="21"/>
      <c r="G384" s="22">
        <f t="shared" ref="G384:G388" si="51">F384*48</f>
        <v>0</v>
      </c>
      <c r="H384" s="22">
        <f t="shared" ref="H384:H388" si="52">G384*E384</f>
        <v>0</v>
      </c>
      <c r="I384" s="23">
        <f t="shared" ref="I384:I388" si="53">H384*1.22</f>
        <v>0</v>
      </c>
    </row>
    <row r="385" spans="2:9" x14ac:dyDescent="0.25">
      <c r="B385" s="24">
        <v>3</v>
      </c>
      <c r="C385" s="25" t="s">
        <v>11</v>
      </c>
      <c r="D385" s="26" t="s">
        <v>10</v>
      </c>
      <c r="E385" s="26">
        <v>19</v>
      </c>
      <c r="F385" s="27"/>
      <c r="G385" s="28">
        <f t="shared" si="51"/>
        <v>0</v>
      </c>
      <c r="H385" s="28">
        <f t="shared" si="52"/>
        <v>0</v>
      </c>
      <c r="I385" s="29">
        <f t="shared" si="53"/>
        <v>0</v>
      </c>
    </row>
    <row r="386" spans="2:9" x14ac:dyDescent="0.25">
      <c r="B386" s="24">
        <v>4</v>
      </c>
      <c r="C386" s="25" t="s">
        <v>12</v>
      </c>
      <c r="D386" s="26" t="s">
        <v>10</v>
      </c>
      <c r="E386" s="26">
        <v>19</v>
      </c>
      <c r="F386" s="27"/>
      <c r="G386" s="28">
        <f t="shared" si="51"/>
        <v>0</v>
      </c>
      <c r="H386" s="28">
        <f t="shared" si="52"/>
        <v>0</v>
      </c>
      <c r="I386" s="29">
        <f t="shared" si="53"/>
        <v>0</v>
      </c>
    </row>
    <row r="387" spans="2:9" x14ac:dyDescent="0.25">
      <c r="B387" s="24">
        <v>5</v>
      </c>
      <c r="C387" s="25" t="s">
        <v>13</v>
      </c>
      <c r="D387" s="26" t="s">
        <v>10</v>
      </c>
      <c r="E387" s="26">
        <v>19</v>
      </c>
      <c r="F387" s="27"/>
      <c r="G387" s="28">
        <f t="shared" si="51"/>
        <v>0</v>
      </c>
      <c r="H387" s="28">
        <f t="shared" si="52"/>
        <v>0</v>
      </c>
      <c r="I387" s="29">
        <f t="shared" si="53"/>
        <v>0</v>
      </c>
    </row>
    <row r="388" spans="2:9" ht="15.75" thickBot="1" x14ac:dyDescent="0.3">
      <c r="B388" s="30">
        <v>6</v>
      </c>
      <c r="C388" s="31" t="s">
        <v>14</v>
      </c>
      <c r="D388" s="32" t="s">
        <v>10</v>
      </c>
      <c r="E388" s="32">
        <v>19</v>
      </c>
      <c r="F388" s="33"/>
      <c r="G388" s="34">
        <f t="shared" si="51"/>
        <v>0</v>
      </c>
      <c r="H388" s="34">
        <f t="shared" si="52"/>
        <v>0</v>
      </c>
      <c r="I388" s="35">
        <f t="shared" si="53"/>
        <v>0</v>
      </c>
    </row>
    <row r="390" spans="2:9" ht="15.75" thickBot="1" x14ac:dyDescent="0.3">
      <c r="H390" s="17" t="s">
        <v>24</v>
      </c>
      <c r="I390" s="17" t="s">
        <v>25</v>
      </c>
    </row>
    <row r="391" spans="2:9" x14ac:dyDescent="0.25">
      <c r="B391" s="18">
        <v>7</v>
      </c>
      <c r="C391" s="19" t="s">
        <v>20</v>
      </c>
      <c r="D391" s="20"/>
      <c r="E391" s="20"/>
      <c r="F391" s="19"/>
      <c r="G391" s="19"/>
      <c r="H391" s="36" t="s">
        <v>26</v>
      </c>
      <c r="I391" s="37"/>
    </row>
    <row r="392" spans="2:9" x14ac:dyDescent="0.25">
      <c r="B392" s="24">
        <v>8</v>
      </c>
      <c r="C392" s="25" t="s">
        <v>21</v>
      </c>
      <c r="D392" s="26"/>
      <c r="E392" s="26"/>
      <c r="F392" s="25"/>
      <c r="G392" s="25"/>
      <c r="H392" s="38" t="s">
        <v>27</v>
      </c>
      <c r="I392" s="39"/>
    </row>
    <row r="393" spans="2:9" x14ac:dyDescent="0.25">
      <c r="B393" s="24">
        <v>9</v>
      </c>
      <c r="C393" s="25" t="s">
        <v>22</v>
      </c>
      <c r="D393" s="26"/>
      <c r="E393" s="26"/>
      <c r="F393" s="25"/>
      <c r="G393" s="25"/>
      <c r="H393" s="38" t="s">
        <v>27</v>
      </c>
      <c r="I393" s="39"/>
    </row>
    <row r="394" spans="2:9" x14ac:dyDescent="0.25">
      <c r="B394" s="24">
        <v>10</v>
      </c>
      <c r="C394" s="25" t="s">
        <v>23</v>
      </c>
      <c r="D394" s="26"/>
      <c r="E394" s="26"/>
      <c r="F394" s="25"/>
      <c r="G394" s="25"/>
      <c r="H394" s="38" t="s">
        <v>28</v>
      </c>
      <c r="I394" s="40"/>
    </row>
    <row r="395" spans="2:9" ht="15.75" thickBot="1" x14ac:dyDescent="0.3">
      <c r="B395" s="30">
        <v>11</v>
      </c>
      <c r="C395" s="31" t="s">
        <v>232</v>
      </c>
      <c r="D395" s="32"/>
      <c r="E395" s="32"/>
      <c r="F395" s="31"/>
      <c r="G395" s="31"/>
      <c r="H395" s="41" t="s">
        <v>28</v>
      </c>
      <c r="I395" s="42"/>
    </row>
    <row r="398" spans="2:9" ht="18.75" x14ac:dyDescent="0.3">
      <c r="B398" s="15" t="s">
        <v>46</v>
      </c>
    </row>
    <row r="399" spans="2:9" s="43" customFormat="1" x14ac:dyDescent="0.25">
      <c r="B399" s="14"/>
      <c r="D399" s="44"/>
      <c r="E399" s="44"/>
    </row>
    <row r="400" spans="2:9" s="43" customFormat="1" ht="15.75" thickBot="1" x14ac:dyDescent="0.3">
      <c r="B400" s="14"/>
      <c r="C400" s="14" t="s">
        <v>233</v>
      </c>
      <c r="D400" s="44"/>
      <c r="E400" s="44"/>
    </row>
    <row r="401" spans="2:9" s="43" customFormat="1" ht="15.75" thickBot="1" x14ac:dyDescent="0.3">
      <c r="B401" s="14"/>
      <c r="C401" s="45"/>
      <c r="D401" s="44"/>
      <c r="E401" s="44"/>
    </row>
    <row r="402" spans="2:9" ht="15.75" thickBot="1" x14ac:dyDescent="0.3"/>
    <row r="403" spans="2:9" ht="45.75" thickBot="1" x14ac:dyDescent="0.3">
      <c r="B403" s="7" t="s">
        <v>0</v>
      </c>
      <c r="C403" s="8" t="s">
        <v>1</v>
      </c>
      <c r="D403" s="8" t="s">
        <v>2</v>
      </c>
      <c r="E403" s="8" t="s">
        <v>3</v>
      </c>
      <c r="F403" s="8" t="s">
        <v>16</v>
      </c>
      <c r="G403" s="8" t="s">
        <v>4</v>
      </c>
      <c r="H403" s="8" t="s">
        <v>18</v>
      </c>
      <c r="I403" s="9" t="s">
        <v>17</v>
      </c>
    </row>
    <row r="404" spans="2:9" ht="15.75" thickBot="1" x14ac:dyDescent="0.3">
      <c r="B404" s="10">
        <v>1</v>
      </c>
      <c r="C404" s="11">
        <v>2</v>
      </c>
      <c r="D404" s="11">
        <v>3</v>
      </c>
      <c r="E404" s="11">
        <v>4</v>
      </c>
      <c r="F404" s="11">
        <v>5</v>
      </c>
      <c r="G404" s="11" t="s">
        <v>5</v>
      </c>
      <c r="H404" s="11" t="s">
        <v>6</v>
      </c>
      <c r="I404" s="12" t="s">
        <v>19</v>
      </c>
    </row>
    <row r="405" spans="2:9" ht="15.75" thickBot="1" x14ac:dyDescent="0.3">
      <c r="B405" s="13">
        <v>1</v>
      </c>
      <c r="C405" s="3" t="s">
        <v>7</v>
      </c>
      <c r="D405" s="6" t="s">
        <v>8</v>
      </c>
      <c r="E405" s="6">
        <v>19</v>
      </c>
      <c r="F405" s="16"/>
      <c r="G405" s="4">
        <f>F405*48</f>
        <v>0</v>
      </c>
      <c r="H405" s="4">
        <f>G405*E405</f>
        <v>0</v>
      </c>
      <c r="I405" s="5">
        <f>H405*1.22</f>
        <v>0</v>
      </c>
    </row>
    <row r="406" spans="2:9" x14ac:dyDescent="0.25">
      <c r="B406" s="18">
        <v>2</v>
      </c>
      <c r="C406" s="19" t="s">
        <v>9</v>
      </c>
      <c r="D406" s="20" t="s">
        <v>10</v>
      </c>
      <c r="E406" s="20">
        <v>19</v>
      </c>
      <c r="F406" s="21"/>
      <c r="G406" s="22">
        <f t="shared" ref="G406:G410" si="54">F406*48</f>
        <v>0</v>
      </c>
      <c r="H406" s="22">
        <f t="shared" ref="H406:H410" si="55">G406*E406</f>
        <v>0</v>
      </c>
      <c r="I406" s="23">
        <f t="shared" ref="I406:I410" si="56">H406*1.22</f>
        <v>0</v>
      </c>
    </row>
    <row r="407" spans="2:9" x14ac:dyDescent="0.25">
      <c r="B407" s="24">
        <v>3</v>
      </c>
      <c r="C407" s="25" t="s">
        <v>11</v>
      </c>
      <c r="D407" s="26" t="s">
        <v>10</v>
      </c>
      <c r="E407" s="26">
        <v>19</v>
      </c>
      <c r="F407" s="27"/>
      <c r="G407" s="28">
        <f t="shared" si="54"/>
        <v>0</v>
      </c>
      <c r="H407" s="28">
        <f t="shared" si="55"/>
        <v>0</v>
      </c>
      <c r="I407" s="29">
        <f t="shared" si="56"/>
        <v>0</v>
      </c>
    </row>
    <row r="408" spans="2:9" x14ac:dyDescent="0.25">
      <c r="B408" s="24">
        <v>4</v>
      </c>
      <c r="C408" s="25" t="s">
        <v>12</v>
      </c>
      <c r="D408" s="26" t="s">
        <v>10</v>
      </c>
      <c r="E408" s="26">
        <v>19</v>
      </c>
      <c r="F408" s="27"/>
      <c r="G408" s="28">
        <f t="shared" si="54"/>
        <v>0</v>
      </c>
      <c r="H408" s="28">
        <f t="shared" si="55"/>
        <v>0</v>
      </c>
      <c r="I408" s="29">
        <f t="shared" si="56"/>
        <v>0</v>
      </c>
    </row>
    <row r="409" spans="2:9" x14ac:dyDescent="0.25">
      <c r="B409" s="24">
        <v>5</v>
      </c>
      <c r="C409" s="25" t="s">
        <v>13</v>
      </c>
      <c r="D409" s="26" t="s">
        <v>10</v>
      </c>
      <c r="E409" s="26">
        <v>19</v>
      </c>
      <c r="F409" s="27"/>
      <c r="G409" s="28">
        <f t="shared" si="54"/>
        <v>0</v>
      </c>
      <c r="H409" s="28">
        <f t="shared" si="55"/>
        <v>0</v>
      </c>
      <c r="I409" s="29">
        <f t="shared" si="56"/>
        <v>0</v>
      </c>
    </row>
    <row r="410" spans="2:9" ht="15.75" thickBot="1" x14ac:dyDescent="0.3">
      <c r="B410" s="30">
        <v>6</v>
      </c>
      <c r="C410" s="31" t="s">
        <v>14</v>
      </c>
      <c r="D410" s="32" t="s">
        <v>10</v>
      </c>
      <c r="E410" s="32">
        <v>19</v>
      </c>
      <c r="F410" s="33"/>
      <c r="G410" s="34">
        <f t="shared" si="54"/>
        <v>0</v>
      </c>
      <c r="H410" s="34">
        <f t="shared" si="55"/>
        <v>0</v>
      </c>
      <c r="I410" s="35">
        <f t="shared" si="56"/>
        <v>0</v>
      </c>
    </row>
    <row r="412" spans="2:9" ht="15.75" thickBot="1" x14ac:dyDescent="0.3">
      <c r="H412" s="17" t="s">
        <v>24</v>
      </c>
      <c r="I412" s="17" t="s">
        <v>25</v>
      </c>
    </row>
    <row r="413" spans="2:9" x14ac:dyDescent="0.25">
      <c r="B413" s="18">
        <v>7</v>
      </c>
      <c r="C413" s="19" t="s">
        <v>20</v>
      </c>
      <c r="D413" s="20"/>
      <c r="E413" s="20"/>
      <c r="F413" s="19"/>
      <c r="G413" s="19"/>
      <c r="H413" s="36" t="s">
        <v>26</v>
      </c>
      <c r="I413" s="37"/>
    </row>
    <row r="414" spans="2:9" x14ac:dyDescent="0.25">
      <c r="B414" s="24">
        <v>8</v>
      </c>
      <c r="C414" s="25" t="s">
        <v>21</v>
      </c>
      <c r="D414" s="26"/>
      <c r="E414" s="26"/>
      <c r="F414" s="25"/>
      <c r="G414" s="25"/>
      <c r="H414" s="38" t="s">
        <v>27</v>
      </c>
      <c r="I414" s="39"/>
    </row>
    <row r="415" spans="2:9" x14ac:dyDescent="0.25">
      <c r="B415" s="24">
        <v>9</v>
      </c>
      <c r="C415" s="25" t="s">
        <v>22</v>
      </c>
      <c r="D415" s="26"/>
      <c r="E415" s="26"/>
      <c r="F415" s="25"/>
      <c r="G415" s="25"/>
      <c r="H415" s="38" t="s">
        <v>27</v>
      </c>
      <c r="I415" s="39"/>
    </row>
    <row r="416" spans="2:9" x14ac:dyDescent="0.25">
      <c r="B416" s="24">
        <v>10</v>
      </c>
      <c r="C416" s="25" t="s">
        <v>23</v>
      </c>
      <c r="D416" s="26"/>
      <c r="E416" s="26"/>
      <c r="F416" s="25"/>
      <c r="G416" s="25"/>
      <c r="H416" s="38" t="s">
        <v>28</v>
      </c>
      <c r="I416" s="40"/>
    </row>
    <row r="417" spans="2:9" ht="15.75" thickBot="1" x14ac:dyDescent="0.3">
      <c r="B417" s="30">
        <v>11</v>
      </c>
      <c r="C417" s="31" t="s">
        <v>232</v>
      </c>
      <c r="D417" s="32"/>
      <c r="E417" s="32"/>
      <c r="F417" s="31"/>
      <c r="G417" s="31"/>
      <c r="H417" s="41" t="s">
        <v>28</v>
      </c>
      <c r="I417" s="42"/>
    </row>
  </sheetData>
  <sheetProtection algorithmName="SHA-512" hashValue="87izeAjQ7tbhV8sl47d06Ue7EmkoEKgTDJUjCFP7j86/13uclzNOGkVMvbsUxSkevlSoQeXC9XUSw5n3RwRe3w==" saltValue="486DDvCztZYml8HxPJxjxA==" spinCount="100000" sheet="1" objects="1" scenarios="1"/>
  <pageMargins left="0.70866141732283472" right="0.70866141732283472" top="0.55118110236220474" bottom="0.55118110236220474" header="0.31496062992125984" footer="0.31496062992125984"/>
  <pageSetup scale="62" fitToHeight="6"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rowBreaks count="6" manualBreakCount="6">
    <brk id="67" min="1" max="8" man="1"/>
    <brk id="133" min="1" max="8" man="1"/>
    <brk id="199" min="1" max="8" man="1"/>
    <brk id="265" min="1" max="8" man="1"/>
    <brk id="331" min="1" max="8" man="1"/>
    <brk id="397" min="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83902-82A9-4F52-A704-C823D989350A}">
  <sheetPr>
    <pageSetUpPr fitToPage="1"/>
  </sheetPr>
  <dimension ref="B2:F72"/>
  <sheetViews>
    <sheetView workbookViewId="0">
      <pane xSplit="1" ySplit="5" topLeftCell="B6" activePane="bottomRight" state="frozen"/>
      <selection pane="topRight" activeCell="B1" sqref="B1"/>
      <selection pane="bottomLeft" activeCell="A6" sqref="A6"/>
      <selection pane="bottomRight" activeCell="C5" sqref="C5"/>
    </sheetView>
  </sheetViews>
  <sheetFormatPr defaultColWidth="8.85546875" defaultRowHeight="15" x14ac:dyDescent="0.25"/>
  <cols>
    <col min="1" max="1" width="8.85546875" style="51"/>
    <col min="2" max="2" width="11" style="51" customWidth="1"/>
    <col min="3" max="3" width="75.28515625" style="51" customWidth="1"/>
    <col min="4" max="4" width="17.7109375" style="51" customWidth="1"/>
    <col min="5" max="5" width="17.85546875" style="51" customWidth="1"/>
    <col min="6" max="6" width="19.140625" style="51" customWidth="1"/>
    <col min="7" max="16384" width="8.85546875" style="51"/>
  </cols>
  <sheetData>
    <row r="2" spans="2:6" s="50" customFormat="1" ht="18.75" x14ac:dyDescent="0.3">
      <c r="C2" s="50" t="s">
        <v>127</v>
      </c>
    </row>
    <row r="4" spans="2:6" ht="15.75" thickBot="1" x14ac:dyDescent="0.3">
      <c r="C4" s="52" t="s">
        <v>125</v>
      </c>
    </row>
    <row r="5" spans="2:6" ht="15.75" thickBot="1" x14ac:dyDescent="0.3">
      <c r="C5" s="79"/>
    </row>
    <row r="8" spans="2:6" x14ac:dyDescent="0.25">
      <c r="C8" s="52" t="s">
        <v>124</v>
      </c>
    </row>
    <row r="9" spans="2:6" ht="15.75" thickBot="1" x14ac:dyDescent="0.3"/>
    <row r="10" spans="2:6" s="56" customFormat="1" ht="15.75" thickBot="1" x14ac:dyDescent="0.3">
      <c r="B10" s="65" t="s">
        <v>120</v>
      </c>
      <c r="C10" s="66" t="s">
        <v>133</v>
      </c>
      <c r="D10" s="66" t="s">
        <v>115</v>
      </c>
      <c r="E10" s="66" t="s">
        <v>116</v>
      </c>
      <c r="F10" s="67" t="s">
        <v>117</v>
      </c>
    </row>
    <row r="11" spans="2:6" ht="15.75" thickBot="1" x14ac:dyDescent="0.3">
      <c r="B11" s="53">
        <v>1</v>
      </c>
      <c r="C11" s="54">
        <v>2</v>
      </c>
      <c r="D11" s="54">
        <v>3</v>
      </c>
      <c r="E11" s="54">
        <v>4</v>
      </c>
      <c r="F11" s="55" t="s">
        <v>119</v>
      </c>
    </row>
    <row r="12" spans="2:6" x14ac:dyDescent="0.25">
      <c r="B12" s="57">
        <v>1</v>
      </c>
      <c r="C12" s="58" t="s">
        <v>110</v>
      </c>
      <c r="D12" s="46"/>
      <c r="E12" s="46"/>
      <c r="F12" s="59">
        <f>(D12+E12)/2</f>
        <v>0</v>
      </c>
    </row>
    <row r="13" spans="2:6" ht="15.75" thickBot="1" x14ac:dyDescent="0.3">
      <c r="B13" s="60">
        <v>2</v>
      </c>
      <c r="C13" s="61" t="s">
        <v>111</v>
      </c>
      <c r="D13" s="47"/>
      <c r="E13" s="47"/>
      <c r="F13" s="62">
        <f>(D13+E13)/2</f>
        <v>0</v>
      </c>
    </row>
    <row r="15" spans="2:6" ht="15.75" thickBot="1" x14ac:dyDescent="0.3"/>
    <row r="16" spans="2:6" ht="15.75" thickBot="1" x14ac:dyDescent="0.3">
      <c r="B16" s="65" t="s">
        <v>120</v>
      </c>
      <c r="C16" s="66" t="s">
        <v>133</v>
      </c>
      <c r="D16" s="67" t="s">
        <v>25</v>
      </c>
    </row>
    <row r="17" spans="2:5" ht="15.75" thickBot="1" x14ac:dyDescent="0.3">
      <c r="B17" s="53">
        <v>1</v>
      </c>
      <c r="C17" s="54">
        <v>2</v>
      </c>
      <c r="D17" s="55">
        <v>3</v>
      </c>
    </row>
    <row r="18" spans="2:5" x14ac:dyDescent="0.25">
      <c r="B18" s="63">
        <v>1</v>
      </c>
      <c r="C18" s="64" t="s">
        <v>112</v>
      </c>
      <c r="D18" s="48"/>
    </row>
    <row r="19" spans="2:5" x14ac:dyDescent="0.25">
      <c r="B19" s="63">
        <v>2</v>
      </c>
      <c r="C19" s="64" t="s">
        <v>113</v>
      </c>
      <c r="D19" s="48"/>
    </row>
    <row r="20" spans="2:5" ht="15.75" thickBot="1" x14ac:dyDescent="0.3">
      <c r="B20" s="60">
        <v>3</v>
      </c>
      <c r="C20" s="61" t="s">
        <v>114</v>
      </c>
      <c r="D20" s="49"/>
    </row>
    <row r="23" spans="2:5" x14ac:dyDescent="0.25">
      <c r="C23" s="52" t="s">
        <v>126</v>
      </c>
    </row>
    <row r="24" spans="2:5" ht="15.75" thickBot="1" x14ac:dyDescent="0.3"/>
    <row r="25" spans="2:5" ht="15.75" thickBot="1" x14ac:dyDescent="0.3">
      <c r="B25" s="65" t="s">
        <v>118</v>
      </c>
      <c r="C25" s="66" t="s">
        <v>121</v>
      </c>
      <c r="D25" s="66" t="s">
        <v>123</v>
      </c>
      <c r="E25" s="67" t="s">
        <v>122</v>
      </c>
    </row>
    <row r="26" spans="2:5" ht="15.75" thickBot="1" x14ac:dyDescent="0.3">
      <c r="B26" s="87">
        <v>1</v>
      </c>
      <c r="C26" s="88">
        <v>2</v>
      </c>
      <c r="D26" s="88">
        <v>3</v>
      </c>
      <c r="E26" s="89">
        <v>4</v>
      </c>
    </row>
    <row r="27" spans="2:5" ht="30.75" thickBot="1" x14ac:dyDescent="0.3">
      <c r="B27" s="68" t="s">
        <v>47</v>
      </c>
      <c r="C27" s="69" t="s">
        <v>65</v>
      </c>
      <c r="D27" s="83" t="s">
        <v>102</v>
      </c>
      <c r="E27" s="85"/>
    </row>
    <row r="28" spans="2:5" ht="30.75" thickBot="1" x14ac:dyDescent="0.3">
      <c r="B28" s="101" t="s">
        <v>48</v>
      </c>
      <c r="C28" s="71" t="s">
        <v>99</v>
      </c>
      <c r="D28" s="76" t="s">
        <v>104</v>
      </c>
      <c r="E28" s="86"/>
    </row>
    <row r="29" spans="2:5" ht="30.75" thickBot="1" x14ac:dyDescent="0.3">
      <c r="B29" s="101"/>
      <c r="C29" s="71" t="s">
        <v>66</v>
      </c>
      <c r="D29" s="76" t="s">
        <v>105</v>
      </c>
      <c r="E29" s="86"/>
    </row>
    <row r="30" spans="2:5" ht="15.75" thickBot="1" x14ac:dyDescent="0.3">
      <c r="B30" s="73" t="s">
        <v>49</v>
      </c>
      <c r="C30" s="74" t="s">
        <v>67</v>
      </c>
      <c r="D30" s="83" t="s">
        <v>102</v>
      </c>
      <c r="E30" s="86"/>
    </row>
    <row r="31" spans="2:5" ht="15.75" thickBot="1" x14ac:dyDescent="0.3">
      <c r="B31" s="101" t="s">
        <v>50</v>
      </c>
      <c r="C31" s="74" t="s">
        <v>63</v>
      </c>
      <c r="D31" s="83" t="s">
        <v>102</v>
      </c>
      <c r="E31" s="86"/>
    </row>
    <row r="32" spans="2:5" ht="15.75" thickBot="1" x14ac:dyDescent="0.3">
      <c r="B32" s="101"/>
      <c r="C32" s="74" t="s">
        <v>64</v>
      </c>
      <c r="D32" s="83" t="s">
        <v>102</v>
      </c>
      <c r="E32" s="86"/>
    </row>
    <row r="33" spans="2:5" ht="15.75" thickBot="1" x14ac:dyDescent="0.3">
      <c r="B33" s="101" t="s">
        <v>51</v>
      </c>
      <c r="C33" s="74" t="s">
        <v>68</v>
      </c>
      <c r="D33" s="76" t="s">
        <v>103</v>
      </c>
      <c r="E33" s="86"/>
    </row>
    <row r="34" spans="2:5" ht="30.75" thickBot="1" x14ac:dyDescent="0.3">
      <c r="B34" s="101"/>
      <c r="C34" s="74" t="s">
        <v>69</v>
      </c>
      <c r="D34" s="76" t="s">
        <v>106</v>
      </c>
      <c r="E34" s="86"/>
    </row>
    <row r="35" spans="2:5" ht="30.75" thickBot="1" x14ac:dyDescent="0.3">
      <c r="B35" s="101"/>
      <c r="C35" s="74" t="s">
        <v>70</v>
      </c>
      <c r="D35" s="76" t="s">
        <v>106</v>
      </c>
      <c r="E35" s="86"/>
    </row>
    <row r="36" spans="2:5" ht="30.75" thickBot="1" x14ac:dyDescent="0.3">
      <c r="B36" s="101"/>
      <c r="C36" s="74" t="s">
        <v>71</v>
      </c>
      <c r="D36" s="76" t="s">
        <v>106</v>
      </c>
      <c r="E36" s="86"/>
    </row>
    <row r="37" spans="2:5" ht="15.75" thickBot="1" x14ac:dyDescent="0.3">
      <c r="B37" s="101"/>
      <c r="C37" s="74" t="s">
        <v>73</v>
      </c>
      <c r="D37" s="76" t="s">
        <v>107</v>
      </c>
      <c r="E37" s="86"/>
    </row>
    <row r="38" spans="2:5" ht="15.75" thickBot="1" x14ac:dyDescent="0.3">
      <c r="B38" s="101"/>
      <c r="C38" s="74" t="s">
        <v>72</v>
      </c>
      <c r="D38" s="76" t="s">
        <v>108</v>
      </c>
      <c r="E38" s="86"/>
    </row>
    <row r="39" spans="2:5" ht="15.75" thickBot="1" x14ac:dyDescent="0.3">
      <c r="B39" s="100" t="s">
        <v>52</v>
      </c>
      <c r="C39" s="74" t="s">
        <v>74</v>
      </c>
      <c r="D39" s="83" t="s">
        <v>102</v>
      </c>
      <c r="E39" s="86"/>
    </row>
    <row r="40" spans="2:5" ht="15.75" thickBot="1" x14ac:dyDescent="0.3">
      <c r="B40" s="100"/>
      <c r="C40" s="74" t="s">
        <v>75</v>
      </c>
      <c r="D40" s="83" t="s">
        <v>102</v>
      </c>
      <c r="E40" s="86"/>
    </row>
    <row r="41" spans="2:5" ht="15.75" thickBot="1" x14ac:dyDescent="0.3">
      <c r="B41" s="101" t="s">
        <v>53</v>
      </c>
      <c r="C41" s="71" t="s">
        <v>76</v>
      </c>
      <c r="D41" s="83" t="s">
        <v>102</v>
      </c>
      <c r="E41" s="86"/>
    </row>
    <row r="42" spans="2:5" ht="45.75" thickBot="1" x14ac:dyDescent="0.3">
      <c r="B42" s="101"/>
      <c r="C42" s="71" t="s">
        <v>77</v>
      </c>
      <c r="D42" s="83" t="s">
        <v>102</v>
      </c>
      <c r="E42" s="86"/>
    </row>
    <row r="43" spans="2:5" ht="15.75" thickBot="1" x14ac:dyDescent="0.3">
      <c r="B43" s="101"/>
      <c r="C43" s="74" t="s">
        <v>78</v>
      </c>
      <c r="D43" s="83" t="s">
        <v>102</v>
      </c>
      <c r="E43" s="86"/>
    </row>
    <row r="44" spans="2:5" ht="60.75" thickBot="1" x14ac:dyDescent="0.3">
      <c r="B44" s="101"/>
      <c r="C44" s="71" t="s">
        <v>79</v>
      </c>
      <c r="D44" s="83" t="s">
        <v>102</v>
      </c>
      <c r="E44" s="86"/>
    </row>
    <row r="45" spans="2:5" ht="105.75" thickBot="1" x14ac:dyDescent="0.3">
      <c r="B45" s="101"/>
      <c r="C45" s="75" t="s">
        <v>100</v>
      </c>
      <c r="D45" s="76" t="s">
        <v>109</v>
      </c>
      <c r="E45" s="86"/>
    </row>
    <row r="46" spans="2:5" ht="15.75" thickBot="1" x14ac:dyDescent="0.3">
      <c r="B46" s="100" t="s">
        <v>54</v>
      </c>
      <c r="C46" s="74" t="s">
        <v>80</v>
      </c>
      <c r="D46" s="83" t="s">
        <v>102</v>
      </c>
      <c r="E46" s="86"/>
    </row>
    <row r="47" spans="2:5" ht="15.75" thickBot="1" x14ac:dyDescent="0.3">
      <c r="B47" s="100"/>
      <c r="C47" s="74" t="s">
        <v>81</v>
      </c>
      <c r="D47" s="83" t="s">
        <v>102</v>
      </c>
      <c r="E47" s="86"/>
    </row>
    <row r="48" spans="2:5" ht="15.75" thickBot="1" x14ac:dyDescent="0.3">
      <c r="B48" s="100"/>
      <c r="C48" s="74" t="s">
        <v>82</v>
      </c>
      <c r="D48" s="83" t="s">
        <v>102</v>
      </c>
      <c r="E48" s="86"/>
    </row>
    <row r="49" spans="2:5" ht="30.75" thickBot="1" x14ac:dyDescent="0.3">
      <c r="B49" s="100"/>
      <c r="C49" s="74" t="s">
        <v>83</v>
      </c>
      <c r="D49" s="83" t="s">
        <v>102</v>
      </c>
      <c r="E49" s="86"/>
    </row>
    <row r="50" spans="2:5" ht="30.75" thickBot="1" x14ac:dyDescent="0.3">
      <c r="B50" s="100" t="s">
        <v>55</v>
      </c>
      <c r="C50" s="74" t="s">
        <v>84</v>
      </c>
      <c r="D50" s="83" t="s">
        <v>102</v>
      </c>
      <c r="E50" s="86"/>
    </row>
    <row r="51" spans="2:5" ht="15.75" thickBot="1" x14ac:dyDescent="0.3">
      <c r="B51" s="100"/>
      <c r="C51" s="74" t="s">
        <v>56</v>
      </c>
      <c r="D51" s="83" t="s">
        <v>102</v>
      </c>
      <c r="E51" s="86"/>
    </row>
    <row r="52" spans="2:5" ht="15.75" thickBot="1" x14ac:dyDescent="0.3">
      <c r="B52" s="100"/>
      <c r="C52" s="74" t="s">
        <v>85</v>
      </c>
      <c r="D52" s="83" t="s">
        <v>102</v>
      </c>
      <c r="E52" s="86"/>
    </row>
    <row r="53" spans="2:5" ht="30.75" thickBot="1" x14ac:dyDescent="0.3">
      <c r="B53" s="100"/>
      <c r="C53" s="74" t="s">
        <v>86</v>
      </c>
      <c r="D53" s="83" t="s">
        <v>102</v>
      </c>
      <c r="E53" s="86"/>
    </row>
    <row r="54" spans="2:5" ht="15.75" thickBot="1" x14ac:dyDescent="0.3">
      <c r="B54" s="101" t="s">
        <v>57</v>
      </c>
      <c r="C54" s="74" t="s">
        <v>58</v>
      </c>
      <c r="D54" s="83" t="s">
        <v>102</v>
      </c>
      <c r="E54" s="86"/>
    </row>
    <row r="55" spans="2:5" ht="15.75" thickBot="1" x14ac:dyDescent="0.3">
      <c r="B55" s="101"/>
      <c r="C55" s="74" t="s">
        <v>87</v>
      </c>
      <c r="D55" s="83" t="s">
        <v>102</v>
      </c>
      <c r="E55" s="86"/>
    </row>
    <row r="56" spans="2:5" ht="15.75" thickBot="1" x14ac:dyDescent="0.3">
      <c r="B56" s="101" t="s">
        <v>59</v>
      </c>
      <c r="C56" s="74" t="s">
        <v>88</v>
      </c>
      <c r="D56" s="83" t="s">
        <v>102</v>
      </c>
      <c r="E56" s="86"/>
    </row>
    <row r="57" spans="2:5" ht="30.75" thickBot="1" x14ac:dyDescent="0.3">
      <c r="B57" s="101"/>
      <c r="C57" s="75" t="s">
        <v>89</v>
      </c>
      <c r="D57" s="83" t="s">
        <v>102</v>
      </c>
      <c r="E57" s="86"/>
    </row>
    <row r="58" spans="2:5" ht="30.75" thickBot="1" x14ac:dyDescent="0.3">
      <c r="B58" s="101"/>
      <c r="C58" s="71" t="s">
        <v>90</v>
      </c>
      <c r="D58" s="83" t="s">
        <v>102</v>
      </c>
      <c r="E58" s="86"/>
    </row>
    <row r="59" spans="2:5" ht="15.75" thickBot="1" x14ac:dyDescent="0.3">
      <c r="B59" s="101"/>
      <c r="C59" s="71" t="s">
        <v>91</v>
      </c>
      <c r="D59" s="83" t="s">
        <v>102</v>
      </c>
      <c r="E59" s="86"/>
    </row>
    <row r="60" spans="2:5" ht="15.75" thickBot="1" x14ac:dyDescent="0.3">
      <c r="B60" s="101"/>
      <c r="C60" s="74" t="s">
        <v>92</v>
      </c>
      <c r="D60" s="83" t="s">
        <v>102</v>
      </c>
      <c r="E60" s="86"/>
    </row>
    <row r="61" spans="2:5" ht="15.75" thickBot="1" x14ac:dyDescent="0.3">
      <c r="B61" s="101"/>
      <c r="C61" s="74" t="s">
        <v>93</v>
      </c>
      <c r="D61" s="83" t="s">
        <v>102</v>
      </c>
      <c r="E61" s="86"/>
    </row>
    <row r="62" spans="2:5" ht="15.75" thickBot="1" x14ac:dyDescent="0.3">
      <c r="B62" s="101"/>
      <c r="C62" s="71" t="s">
        <v>94</v>
      </c>
      <c r="D62" s="83" t="s">
        <v>102</v>
      </c>
      <c r="E62" s="86"/>
    </row>
    <row r="63" spans="2:5" ht="15.75" thickBot="1" x14ac:dyDescent="0.3">
      <c r="B63" s="101"/>
      <c r="C63" s="71" t="s">
        <v>95</v>
      </c>
      <c r="D63" s="83" t="s">
        <v>102</v>
      </c>
      <c r="E63" s="86"/>
    </row>
    <row r="64" spans="2:5" ht="15.75" thickBot="1" x14ac:dyDescent="0.3">
      <c r="B64" s="101"/>
      <c r="C64" s="71" t="s">
        <v>96</v>
      </c>
      <c r="D64" s="83" t="s">
        <v>102</v>
      </c>
      <c r="E64" s="86"/>
    </row>
    <row r="65" spans="2:5" ht="15.75" thickBot="1" x14ac:dyDescent="0.3">
      <c r="B65" s="101"/>
      <c r="C65" s="74" t="s">
        <v>60</v>
      </c>
      <c r="D65" s="83" t="s">
        <v>102</v>
      </c>
      <c r="E65" s="86"/>
    </row>
    <row r="66" spans="2:5" ht="30.75" thickBot="1" x14ac:dyDescent="0.3">
      <c r="B66" s="101"/>
      <c r="C66" s="71" t="s">
        <v>101</v>
      </c>
      <c r="D66" s="83" t="s">
        <v>102</v>
      </c>
      <c r="E66" s="86"/>
    </row>
    <row r="67" spans="2:5" ht="15.75" thickBot="1" x14ac:dyDescent="0.3">
      <c r="B67" s="101"/>
      <c r="C67" s="71" t="s">
        <v>97</v>
      </c>
      <c r="D67" s="83" t="s">
        <v>102</v>
      </c>
      <c r="E67" s="86"/>
    </row>
    <row r="68" spans="2:5" ht="15.75" thickBot="1" x14ac:dyDescent="0.3">
      <c r="B68" s="101"/>
      <c r="C68" s="77" t="s">
        <v>98</v>
      </c>
      <c r="D68" s="83" t="s">
        <v>102</v>
      </c>
      <c r="E68" s="86"/>
    </row>
    <row r="69" spans="2:5" ht="15.75" thickBot="1" x14ac:dyDescent="0.3">
      <c r="B69" s="101"/>
      <c r="C69" s="75" t="s">
        <v>61</v>
      </c>
      <c r="D69" s="83" t="s">
        <v>102</v>
      </c>
      <c r="E69" s="86"/>
    </row>
    <row r="70" spans="2:5" ht="15.75" thickBot="1" x14ac:dyDescent="0.3">
      <c r="B70" s="102"/>
      <c r="C70" s="78" t="s">
        <v>62</v>
      </c>
      <c r="D70" s="84" t="s">
        <v>102</v>
      </c>
      <c r="E70" s="86"/>
    </row>
    <row r="72" spans="2:5" x14ac:dyDescent="0.25">
      <c r="C72" s="99" t="s">
        <v>231</v>
      </c>
    </row>
  </sheetData>
  <sheetProtection algorithmName="SHA-512" hashValue="1q5kac2Hg/SCNcJrHjiKK8VoATiwJIzc9hY57fRYr0k123bAr3wbZWSSqBp39RU/a+GJT7icXbvGIIQisMqs2g==" saltValue="si9s9UbBGjs9CTE1PS6J2w==" spinCount="100000" sheet="1" objects="1" scenarios="1"/>
  <mergeCells count="9">
    <mergeCell ref="B46:B49"/>
    <mergeCell ref="B50:B53"/>
    <mergeCell ref="B54:B55"/>
    <mergeCell ref="B56:B70"/>
    <mergeCell ref="B28:B29"/>
    <mergeCell ref="B31:B32"/>
    <mergeCell ref="B33:B38"/>
    <mergeCell ref="B39:B40"/>
    <mergeCell ref="B41:B45"/>
  </mergeCells>
  <conditionalFormatting sqref="E27">
    <cfRule type="cellIs" dxfId="20" priority="4" operator="equal">
      <formula>"ne"</formula>
    </cfRule>
  </conditionalFormatting>
  <conditionalFormatting sqref="E30:E32">
    <cfRule type="cellIs" dxfId="19" priority="3" operator="equal">
      <formula>"ne"</formula>
    </cfRule>
  </conditionalFormatting>
  <conditionalFormatting sqref="E39:E44">
    <cfRule type="cellIs" dxfId="18" priority="2" operator="equal">
      <formula>"ne"</formula>
    </cfRule>
  </conditionalFormatting>
  <conditionalFormatting sqref="E46:E70">
    <cfRule type="cellIs" dxfId="17" priority="1" operator="equal">
      <formula>"ne"</formula>
    </cfRule>
  </conditionalFormatting>
  <dataValidations count="2">
    <dataValidation type="list" allowBlank="1" showInputMessage="1" showErrorMessage="1" errorTitle="Napačen vnos" error="Vnesi &quot;da&quot; ali &quot;ne&quot;" sqref="E27 E30:E32 E39:E44 E46:E70" xr:uid="{19CE0024-F64C-4588-92A2-68296833A853}">
      <formula1>"da, ne"</formula1>
    </dataValidation>
    <dataValidation type="list" allowBlank="1" showInputMessage="1" showErrorMessage="1" errorTitle="Napačen vnos" error="Izberi &quot;zložljiv sedež&quot; ali &quot;predelava&quot;" sqref="E45" xr:uid="{C80A2344-67E3-46A2-ABBC-FE4FE650AB12}">
      <formula1>"zložljiv sedež, predelava"</formula1>
    </dataValidation>
  </dataValidations>
  <pageMargins left="1.1023622047244095" right="0.70866141732283472" top="0.55118110236220474" bottom="0.55118110236220474" header="0.31496062992125984" footer="0.31496062992125984"/>
  <pageSetup scale="54"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719E0-C2E2-4401-AD7D-E33E0A7DF61D}">
  <sheetPr>
    <pageSetUpPr fitToPage="1"/>
  </sheetPr>
  <dimension ref="B2:F72"/>
  <sheetViews>
    <sheetView workbookViewId="0">
      <pane xSplit="1" ySplit="5" topLeftCell="B6" activePane="bottomRight" state="frozen"/>
      <selection pane="topRight" activeCell="B1" sqref="B1"/>
      <selection pane="bottomLeft" activeCell="A6" sqref="A6"/>
      <selection pane="bottomRight" activeCell="C5" sqref="C5"/>
    </sheetView>
  </sheetViews>
  <sheetFormatPr defaultColWidth="8.85546875" defaultRowHeight="15" x14ac:dyDescent="0.25"/>
  <cols>
    <col min="1" max="1" width="8.85546875" style="51"/>
    <col min="2" max="2" width="11" style="51" customWidth="1"/>
    <col min="3" max="3" width="75.28515625" style="51" customWidth="1"/>
    <col min="4" max="4" width="17.7109375" style="56" customWidth="1"/>
    <col min="5" max="5" width="17.85546875" style="51" customWidth="1"/>
    <col min="6" max="6" width="19.140625" style="51" customWidth="1"/>
    <col min="7" max="16384" width="8.85546875" style="51"/>
  </cols>
  <sheetData>
    <row r="2" spans="2:6" s="50" customFormat="1" ht="18.75" x14ac:dyDescent="0.3">
      <c r="C2" s="50" t="s">
        <v>128</v>
      </c>
      <c r="D2" s="90"/>
    </row>
    <row r="4" spans="2:6" ht="15.75" thickBot="1" x14ac:dyDescent="0.3">
      <c r="C4" s="52" t="s">
        <v>125</v>
      </c>
    </row>
    <row r="5" spans="2:6" ht="15.75" thickBot="1" x14ac:dyDescent="0.3">
      <c r="C5" s="79"/>
    </row>
    <row r="8" spans="2:6" x14ac:dyDescent="0.25">
      <c r="C8" s="52" t="s">
        <v>124</v>
      </c>
    </row>
    <row r="9" spans="2:6" ht="15.75" thickBot="1" x14ac:dyDescent="0.3"/>
    <row r="10" spans="2:6" s="56" customFormat="1" ht="15.75" thickBot="1" x14ac:dyDescent="0.3">
      <c r="B10" s="65" t="s">
        <v>120</v>
      </c>
      <c r="C10" s="66" t="s">
        <v>133</v>
      </c>
      <c r="D10" s="66" t="s">
        <v>115</v>
      </c>
      <c r="E10" s="66" t="s">
        <v>116</v>
      </c>
      <c r="F10" s="67" t="s">
        <v>117</v>
      </c>
    </row>
    <row r="11" spans="2:6" ht="15.75" thickBot="1" x14ac:dyDescent="0.3">
      <c r="B11" s="53">
        <v>1</v>
      </c>
      <c r="C11" s="54">
        <v>2</v>
      </c>
      <c r="D11" s="54">
        <v>3</v>
      </c>
      <c r="E11" s="54">
        <v>4</v>
      </c>
      <c r="F11" s="55" t="s">
        <v>119</v>
      </c>
    </row>
    <row r="12" spans="2:6" x14ac:dyDescent="0.25">
      <c r="B12" s="57">
        <v>1</v>
      </c>
      <c r="C12" s="58" t="s">
        <v>110</v>
      </c>
      <c r="D12" s="91"/>
      <c r="E12" s="46"/>
      <c r="F12" s="59">
        <f>(D12+E12)/2</f>
        <v>0</v>
      </c>
    </row>
    <row r="13" spans="2:6" ht="15.75" thickBot="1" x14ac:dyDescent="0.3">
      <c r="B13" s="60">
        <v>2</v>
      </c>
      <c r="C13" s="61" t="s">
        <v>111</v>
      </c>
      <c r="D13" s="92"/>
      <c r="E13" s="47"/>
      <c r="F13" s="62">
        <f>(D13+E13)/2</f>
        <v>0</v>
      </c>
    </row>
    <row r="15" spans="2:6" ht="15.75" thickBot="1" x14ac:dyDescent="0.3"/>
    <row r="16" spans="2:6" ht="15.75" thickBot="1" x14ac:dyDescent="0.3">
      <c r="B16" s="65" t="s">
        <v>120</v>
      </c>
      <c r="C16" s="66" t="s">
        <v>133</v>
      </c>
      <c r="D16" s="67" t="s">
        <v>25</v>
      </c>
    </row>
    <row r="17" spans="2:5" ht="15.75" thickBot="1" x14ac:dyDescent="0.3">
      <c r="B17" s="53">
        <v>1</v>
      </c>
      <c r="C17" s="54">
        <v>2</v>
      </c>
      <c r="D17" s="55">
        <v>3</v>
      </c>
    </row>
    <row r="18" spans="2:5" x14ac:dyDescent="0.25">
      <c r="B18" s="63">
        <v>1</v>
      </c>
      <c r="C18" s="64" t="s">
        <v>112</v>
      </c>
      <c r="D18" s="93"/>
    </row>
    <row r="19" spans="2:5" x14ac:dyDescent="0.25">
      <c r="B19" s="63">
        <v>2</v>
      </c>
      <c r="C19" s="64" t="s">
        <v>113</v>
      </c>
      <c r="D19" s="93"/>
    </row>
    <row r="20" spans="2:5" ht="15.75" thickBot="1" x14ac:dyDescent="0.3">
      <c r="B20" s="60">
        <v>3</v>
      </c>
      <c r="C20" s="61" t="s">
        <v>114</v>
      </c>
      <c r="D20" s="94"/>
    </row>
    <row r="23" spans="2:5" x14ac:dyDescent="0.25">
      <c r="C23" s="52" t="s">
        <v>126</v>
      </c>
    </row>
    <row r="24" spans="2:5" ht="15.75" thickBot="1" x14ac:dyDescent="0.3"/>
    <row r="25" spans="2:5" ht="15.75" thickBot="1" x14ac:dyDescent="0.3">
      <c r="B25" s="65" t="s">
        <v>118</v>
      </c>
      <c r="C25" s="66" t="s">
        <v>121</v>
      </c>
      <c r="D25" s="66" t="s">
        <v>123</v>
      </c>
      <c r="E25" s="67" t="s">
        <v>122</v>
      </c>
    </row>
    <row r="26" spans="2:5" ht="15.75" thickBot="1" x14ac:dyDescent="0.3">
      <c r="B26" s="87">
        <v>1</v>
      </c>
      <c r="C26" s="88">
        <v>2</v>
      </c>
      <c r="D26" s="88">
        <v>3</v>
      </c>
      <c r="E26" s="89">
        <v>4</v>
      </c>
    </row>
    <row r="27" spans="2:5" ht="30.75" thickBot="1" x14ac:dyDescent="0.3">
      <c r="B27" s="68" t="s">
        <v>47</v>
      </c>
      <c r="C27" s="69" t="s">
        <v>65</v>
      </c>
      <c r="D27" s="83" t="s">
        <v>102</v>
      </c>
      <c r="E27" s="85"/>
    </row>
    <row r="28" spans="2:5" ht="30.75" thickBot="1" x14ac:dyDescent="0.3">
      <c r="B28" s="101" t="s">
        <v>48</v>
      </c>
      <c r="C28" s="71" t="s">
        <v>99</v>
      </c>
      <c r="D28" s="76" t="s">
        <v>104</v>
      </c>
      <c r="E28" s="86"/>
    </row>
    <row r="29" spans="2:5" ht="30.75" thickBot="1" x14ac:dyDescent="0.3">
      <c r="B29" s="101"/>
      <c r="C29" s="74" t="s">
        <v>151</v>
      </c>
      <c r="D29" s="76" t="s">
        <v>105</v>
      </c>
      <c r="E29" s="86"/>
    </row>
    <row r="30" spans="2:5" ht="15.75" thickBot="1" x14ac:dyDescent="0.3">
      <c r="B30" s="73" t="s">
        <v>49</v>
      </c>
      <c r="C30" s="74" t="s">
        <v>67</v>
      </c>
      <c r="D30" s="83" t="s">
        <v>102</v>
      </c>
      <c r="E30" s="86"/>
    </row>
    <row r="31" spans="2:5" ht="15.75" thickBot="1" x14ac:dyDescent="0.3">
      <c r="B31" s="101" t="s">
        <v>50</v>
      </c>
      <c r="C31" s="74" t="s">
        <v>63</v>
      </c>
      <c r="D31" s="83" t="s">
        <v>102</v>
      </c>
      <c r="E31" s="86"/>
    </row>
    <row r="32" spans="2:5" ht="15.75" thickBot="1" x14ac:dyDescent="0.3">
      <c r="B32" s="101"/>
      <c r="C32" s="74" t="s">
        <v>64</v>
      </c>
      <c r="D32" s="83" t="s">
        <v>102</v>
      </c>
      <c r="E32" s="86"/>
    </row>
    <row r="33" spans="2:5" ht="15.75" thickBot="1" x14ac:dyDescent="0.3">
      <c r="B33" s="101" t="s">
        <v>51</v>
      </c>
      <c r="C33" s="74" t="s">
        <v>152</v>
      </c>
      <c r="D33" s="76" t="s">
        <v>103</v>
      </c>
      <c r="E33" s="86"/>
    </row>
    <row r="34" spans="2:5" ht="30.75" thickBot="1" x14ac:dyDescent="0.3">
      <c r="B34" s="101"/>
      <c r="C34" s="74" t="s">
        <v>153</v>
      </c>
      <c r="D34" s="76" t="s">
        <v>106</v>
      </c>
      <c r="E34" s="86"/>
    </row>
    <row r="35" spans="2:5" ht="30.75" thickBot="1" x14ac:dyDescent="0.3">
      <c r="B35" s="101"/>
      <c r="C35" s="74" t="s">
        <v>70</v>
      </c>
      <c r="D35" s="76" t="s">
        <v>106</v>
      </c>
      <c r="E35" s="86"/>
    </row>
    <row r="36" spans="2:5" ht="30.75" thickBot="1" x14ac:dyDescent="0.3">
      <c r="B36" s="101"/>
      <c r="C36" s="74" t="s">
        <v>154</v>
      </c>
      <c r="D36" s="76" t="s">
        <v>106</v>
      </c>
      <c r="E36" s="86"/>
    </row>
    <row r="37" spans="2:5" ht="15.75" thickBot="1" x14ac:dyDescent="0.3">
      <c r="B37" s="101"/>
      <c r="C37" s="80" t="s">
        <v>155</v>
      </c>
      <c r="D37" s="76" t="s">
        <v>107</v>
      </c>
      <c r="E37" s="86"/>
    </row>
    <row r="38" spans="2:5" ht="15.75" thickBot="1" x14ac:dyDescent="0.3">
      <c r="B38" s="101"/>
      <c r="C38" s="74" t="s">
        <v>156</v>
      </c>
      <c r="D38" s="76" t="s">
        <v>108</v>
      </c>
      <c r="E38" s="86"/>
    </row>
    <row r="39" spans="2:5" ht="15.75" thickBot="1" x14ac:dyDescent="0.3">
      <c r="B39" s="100" t="s">
        <v>52</v>
      </c>
      <c r="C39" s="74" t="s">
        <v>74</v>
      </c>
      <c r="D39" s="83" t="s">
        <v>102</v>
      </c>
      <c r="E39" s="86"/>
    </row>
    <row r="40" spans="2:5" ht="15.75" thickBot="1" x14ac:dyDescent="0.3">
      <c r="B40" s="100"/>
      <c r="C40" s="74" t="s">
        <v>75</v>
      </c>
      <c r="D40" s="83" t="s">
        <v>102</v>
      </c>
      <c r="E40" s="86"/>
    </row>
    <row r="41" spans="2:5" ht="15.75" thickBot="1" x14ac:dyDescent="0.3">
      <c r="B41" s="101" t="s">
        <v>53</v>
      </c>
      <c r="C41" s="80" t="s">
        <v>76</v>
      </c>
      <c r="D41" s="83" t="s">
        <v>102</v>
      </c>
      <c r="E41" s="86"/>
    </row>
    <row r="42" spans="2:5" ht="45.75" thickBot="1" x14ac:dyDescent="0.3">
      <c r="B42" s="101"/>
      <c r="C42" s="80" t="s">
        <v>77</v>
      </c>
      <c r="D42" s="83" t="s">
        <v>102</v>
      </c>
      <c r="E42" s="86"/>
    </row>
    <row r="43" spans="2:5" ht="15.75" thickBot="1" x14ac:dyDescent="0.3">
      <c r="B43" s="101"/>
      <c r="C43" s="74" t="s">
        <v>78</v>
      </c>
      <c r="D43" s="83" t="s">
        <v>102</v>
      </c>
      <c r="E43" s="86"/>
    </row>
    <row r="44" spans="2:5" ht="60.75" thickBot="1" x14ac:dyDescent="0.3">
      <c r="B44" s="101"/>
      <c r="C44" s="71" t="s">
        <v>79</v>
      </c>
      <c r="D44" s="83" t="s">
        <v>102</v>
      </c>
      <c r="E44" s="86"/>
    </row>
    <row r="45" spans="2:5" ht="105.75" thickBot="1" x14ac:dyDescent="0.3">
      <c r="B45" s="101"/>
      <c r="C45" s="75" t="s">
        <v>150</v>
      </c>
      <c r="D45" s="76" t="s">
        <v>109</v>
      </c>
      <c r="E45" s="86"/>
    </row>
    <row r="46" spans="2:5" ht="15.75" thickBot="1" x14ac:dyDescent="0.3">
      <c r="B46" s="100" t="s">
        <v>54</v>
      </c>
      <c r="C46" s="74" t="s">
        <v>80</v>
      </c>
      <c r="D46" s="83" t="s">
        <v>102</v>
      </c>
      <c r="E46" s="86"/>
    </row>
    <row r="47" spans="2:5" ht="15.75" thickBot="1" x14ac:dyDescent="0.3">
      <c r="B47" s="100"/>
      <c r="C47" s="74" t="s">
        <v>81</v>
      </c>
      <c r="D47" s="83" t="s">
        <v>102</v>
      </c>
      <c r="E47" s="86"/>
    </row>
    <row r="48" spans="2:5" ht="15.75" thickBot="1" x14ac:dyDescent="0.3">
      <c r="B48" s="100"/>
      <c r="C48" s="81" t="s">
        <v>82</v>
      </c>
      <c r="D48" s="83" t="s">
        <v>102</v>
      </c>
      <c r="E48" s="86"/>
    </row>
    <row r="49" spans="2:5" ht="30.75" thickBot="1" x14ac:dyDescent="0.3">
      <c r="B49" s="100"/>
      <c r="C49" s="74" t="s">
        <v>140</v>
      </c>
      <c r="D49" s="83" t="s">
        <v>102</v>
      </c>
      <c r="E49" s="86"/>
    </row>
    <row r="50" spans="2:5" ht="30.75" thickBot="1" x14ac:dyDescent="0.3">
      <c r="B50" s="100" t="s">
        <v>55</v>
      </c>
      <c r="C50" s="81" t="s">
        <v>157</v>
      </c>
      <c r="D50" s="83" t="s">
        <v>102</v>
      </c>
      <c r="E50" s="86"/>
    </row>
    <row r="51" spans="2:5" ht="15.75" thickBot="1" x14ac:dyDescent="0.3">
      <c r="B51" s="100"/>
      <c r="C51" s="74" t="s">
        <v>56</v>
      </c>
      <c r="D51" s="83" t="s">
        <v>102</v>
      </c>
      <c r="E51" s="86"/>
    </row>
    <row r="52" spans="2:5" ht="15.75" thickBot="1" x14ac:dyDescent="0.3">
      <c r="B52" s="100"/>
      <c r="C52" s="81" t="s">
        <v>85</v>
      </c>
      <c r="D52" s="83" t="s">
        <v>102</v>
      </c>
      <c r="E52" s="86"/>
    </row>
    <row r="53" spans="2:5" ht="30.75" thickBot="1" x14ac:dyDescent="0.3">
      <c r="B53" s="100"/>
      <c r="C53" s="74" t="s">
        <v>86</v>
      </c>
      <c r="D53" s="83" t="s">
        <v>102</v>
      </c>
      <c r="E53" s="86"/>
    </row>
    <row r="54" spans="2:5" ht="15.75" thickBot="1" x14ac:dyDescent="0.3">
      <c r="B54" s="101" t="s">
        <v>57</v>
      </c>
      <c r="C54" s="81" t="s">
        <v>158</v>
      </c>
      <c r="D54" s="83" t="s">
        <v>102</v>
      </c>
      <c r="E54" s="86"/>
    </row>
    <row r="55" spans="2:5" ht="15.75" thickBot="1" x14ac:dyDescent="0.3">
      <c r="B55" s="101"/>
      <c r="C55" s="74" t="s">
        <v>143</v>
      </c>
      <c r="D55" s="83" t="s">
        <v>102</v>
      </c>
      <c r="E55" s="86"/>
    </row>
    <row r="56" spans="2:5" ht="15.75" thickBot="1" x14ac:dyDescent="0.3">
      <c r="B56" s="101" t="s">
        <v>59</v>
      </c>
      <c r="C56" s="74" t="s">
        <v>88</v>
      </c>
      <c r="D56" s="83" t="s">
        <v>102</v>
      </c>
      <c r="E56" s="86"/>
    </row>
    <row r="57" spans="2:5" ht="30.75" thickBot="1" x14ac:dyDescent="0.3">
      <c r="B57" s="101"/>
      <c r="C57" s="82" t="s">
        <v>89</v>
      </c>
      <c r="D57" s="83" t="s">
        <v>102</v>
      </c>
      <c r="E57" s="86"/>
    </row>
    <row r="58" spans="2:5" ht="30.75" thickBot="1" x14ac:dyDescent="0.3">
      <c r="B58" s="101"/>
      <c r="C58" s="80" t="s">
        <v>159</v>
      </c>
      <c r="D58" s="83" t="s">
        <v>102</v>
      </c>
      <c r="E58" s="86"/>
    </row>
    <row r="59" spans="2:5" ht="15.75" thickBot="1" x14ac:dyDescent="0.3">
      <c r="B59" s="101"/>
      <c r="C59" s="80" t="s">
        <v>91</v>
      </c>
      <c r="D59" s="83" t="s">
        <v>102</v>
      </c>
      <c r="E59" s="86"/>
    </row>
    <row r="60" spans="2:5" ht="15.75" thickBot="1" x14ac:dyDescent="0.3">
      <c r="B60" s="101"/>
      <c r="C60" s="80" t="s">
        <v>93</v>
      </c>
      <c r="D60" s="83" t="s">
        <v>102</v>
      </c>
      <c r="E60" s="86"/>
    </row>
    <row r="61" spans="2:5" ht="15.75" thickBot="1" x14ac:dyDescent="0.3">
      <c r="B61" s="101"/>
      <c r="C61" s="74" t="s">
        <v>92</v>
      </c>
      <c r="D61" s="83" t="s">
        <v>102</v>
      </c>
      <c r="E61" s="86"/>
    </row>
    <row r="62" spans="2:5" ht="15.75" thickBot="1" x14ac:dyDescent="0.3">
      <c r="B62" s="101"/>
      <c r="C62" s="80" t="s">
        <v>94</v>
      </c>
      <c r="D62" s="83" t="s">
        <v>102</v>
      </c>
      <c r="E62" s="86"/>
    </row>
    <row r="63" spans="2:5" ht="15.75" thickBot="1" x14ac:dyDescent="0.3">
      <c r="B63" s="101"/>
      <c r="C63" s="80" t="s">
        <v>160</v>
      </c>
      <c r="D63" s="83" t="s">
        <v>102</v>
      </c>
      <c r="E63" s="86"/>
    </row>
    <row r="64" spans="2:5" ht="15.75" thickBot="1" x14ac:dyDescent="0.3">
      <c r="B64" s="101"/>
      <c r="C64" s="80" t="s">
        <v>96</v>
      </c>
      <c r="D64" s="83" t="s">
        <v>102</v>
      </c>
      <c r="E64" s="86"/>
    </row>
    <row r="65" spans="2:5" ht="15.75" thickBot="1" x14ac:dyDescent="0.3">
      <c r="B65" s="101"/>
      <c r="C65" s="74" t="s">
        <v>161</v>
      </c>
      <c r="D65" s="83" t="s">
        <v>102</v>
      </c>
      <c r="E65" s="86"/>
    </row>
    <row r="66" spans="2:5" ht="30.75" thickBot="1" x14ac:dyDescent="0.3">
      <c r="B66" s="101"/>
      <c r="C66" s="80" t="s">
        <v>101</v>
      </c>
      <c r="D66" s="83" t="s">
        <v>102</v>
      </c>
      <c r="E66" s="86"/>
    </row>
    <row r="67" spans="2:5" ht="15.75" thickBot="1" x14ac:dyDescent="0.3">
      <c r="B67" s="101"/>
      <c r="C67" s="80" t="s">
        <v>97</v>
      </c>
      <c r="D67" s="83" t="s">
        <v>102</v>
      </c>
      <c r="E67" s="86"/>
    </row>
    <row r="68" spans="2:5" ht="15.75" thickBot="1" x14ac:dyDescent="0.3">
      <c r="B68" s="101"/>
      <c r="C68" s="77" t="s">
        <v>98</v>
      </c>
      <c r="D68" s="83" t="s">
        <v>102</v>
      </c>
      <c r="E68" s="86"/>
    </row>
    <row r="69" spans="2:5" ht="15.75" thickBot="1" x14ac:dyDescent="0.3">
      <c r="B69" s="101"/>
      <c r="C69" s="82" t="s">
        <v>61</v>
      </c>
      <c r="D69" s="83" t="s">
        <v>102</v>
      </c>
      <c r="E69" s="86"/>
    </row>
    <row r="70" spans="2:5" ht="15.75" thickBot="1" x14ac:dyDescent="0.3">
      <c r="B70" s="102"/>
      <c r="C70" s="77" t="s">
        <v>62</v>
      </c>
      <c r="D70" s="83" t="s">
        <v>102</v>
      </c>
      <c r="E70" s="86"/>
    </row>
    <row r="72" spans="2:5" x14ac:dyDescent="0.25">
      <c r="C72" s="99" t="s">
        <v>231</v>
      </c>
    </row>
  </sheetData>
  <sheetProtection algorithmName="SHA-512" hashValue="02YEtxFjgAh2h2HyFVt/6WJfiwgHvY18IyNyUN6INWMguvqs9IcND82xz2t2YGg11vgYn1dv7spDJvxmdSWQyA==" saltValue="ogU0OAGjkWCNAwWU6a5LwQ==" spinCount="100000" sheet="1" objects="1" scenarios="1"/>
  <mergeCells count="9">
    <mergeCell ref="B50:B53"/>
    <mergeCell ref="B54:B55"/>
    <mergeCell ref="B56:B70"/>
    <mergeCell ref="B28:B29"/>
    <mergeCell ref="B31:B32"/>
    <mergeCell ref="B33:B38"/>
    <mergeCell ref="B39:B40"/>
    <mergeCell ref="B41:B45"/>
    <mergeCell ref="B46:B49"/>
  </mergeCells>
  <conditionalFormatting sqref="E27">
    <cfRule type="cellIs" dxfId="16" priority="4" operator="equal">
      <formula>"ne"</formula>
    </cfRule>
  </conditionalFormatting>
  <conditionalFormatting sqref="E30:E32">
    <cfRule type="cellIs" dxfId="15" priority="3" operator="equal">
      <formula>"ne"</formula>
    </cfRule>
  </conditionalFormatting>
  <conditionalFormatting sqref="E39:E44">
    <cfRule type="cellIs" dxfId="14" priority="2" operator="equal">
      <formula>"ne"</formula>
    </cfRule>
  </conditionalFormatting>
  <conditionalFormatting sqref="E46:E70">
    <cfRule type="cellIs" dxfId="13" priority="1" operator="equal">
      <formula>"ne"</formula>
    </cfRule>
  </conditionalFormatting>
  <dataValidations count="2">
    <dataValidation type="list" allowBlank="1" showInputMessage="1" showErrorMessage="1" errorTitle="Napačen vnos" error="Izberi &quot;zložljiv sedež&quot; ali &quot;predelava&quot;" sqref="E45" xr:uid="{E9BEEEA7-FA16-434E-B5A8-11302BF44D2A}">
      <formula1>"zložljiv sedež, predelava"</formula1>
    </dataValidation>
    <dataValidation type="list" allowBlank="1" showInputMessage="1" showErrorMessage="1" errorTitle="Napačen vnos" error="Vnesi &quot;da&quot; ali &quot;ne&quot;" sqref="E27 E30:E32 E39:E44 E46:E70" xr:uid="{E309F8A4-055B-4161-B795-9FA552FC6520}">
      <formula1>"da, ne"</formula1>
    </dataValidation>
  </dataValidations>
  <pageMargins left="1.1023622047244095" right="0.70866141732283472" top="0.55118110236220474" bottom="0.55118110236220474" header="0.31496062992125984" footer="0.31496062992125984"/>
  <pageSetup scale="53"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CF2CC-D610-4184-B096-BCFECF35A9EE}">
  <sheetPr>
    <pageSetUpPr fitToPage="1"/>
  </sheetPr>
  <dimension ref="B2:K71"/>
  <sheetViews>
    <sheetView workbookViewId="0">
      <pane xSplit="1" ySplit="5" topLeftCell="B6" activePane="bottomRight" state="frozen"/>
      <selection pane="topRight" activeCell="B1" sqref="B1"/>
      <selection pane="bottomLeft" activeCell="A6" sqref="A6"/>
      <selection pane="bottomRight" activeCell="C5" sqref="C5"/>
    </sheetView>
  </sheetViews>
  <sheetFormatPr defaultColWidth="8.85546875" defaultRowHeight="15" x14ac:dyDescent="0.25"/>
  <cols>
    <col min="1" max="1" width="8.85546875" style="51"/>
    <col min="2" max="2" width="11" style="51" customWidth="1"/>
    <col min="3" max="3" width="75.28515625" style="51" customWidth="1"/>
    <col min="4" max="4" width="17.7109375" style="56" customWidth="1"/>
    <col min="5" max="5" width="17.85546875" style="51" customWidth="1"/>
    <col min="6" max="6" width="19.140625" style="51" customWidth="1"/>
    <col min="7" max="7" width="8.85546875" style="51"/>
    <col min="8" max="8" width="23.140625" style="51" customWidth="1"/>
    <col min="9" max="9" width="78.7109375" style="51" customWidth="1"/>
    <col min="10" max="10" width="19.140625" style="51" customWidth="1"/>
    <col min="11" max="11" width="8.85546875" style="56" customWidth="1"/>
    <col min="12" max="16384" width="8.85546875" style="51"/>
  </cols>
  <sheetData>
    <row r="2" spans="2:11" s="50" customFormat="1" ht="18.75" x14ac:dyDescent="0.3">
      <c r="C2" s="50" t="s">
        <v>129</v>
      </c>
      <c r="D2" s="90"/>
      <c r="K2" s="90"/>
    </row>
    <row r="4" spans="2:11" ht="15.75" thickBot="1" x14ac:dyDescent="0.3">
      <c r="C4" s="52" t="s">
        <v>125</v>
      </c>
    </row>
    <row r="5" spans="2:11" ht="15.75" thickBot="1" x14ac:dyDescent="0.3">
      <c r="C5" s="79"/>
    </row>
    <row r="8" spans="2:11" x14ac:dyDescent="0.25">
      <c r="C8" s="52" t="s">
        <v>124</v>
      </c>
    </row>
    <row r="9" spans="2:11" ht="15.75" thickBot="1" x14ac:dyDescent="0.3"/>
    <row r="10" spans="2:11" s="56" customFormat="1" ht="15.75" thickBot="1" x14ac:dyDescent="0.3">
      <c r="B10" s="65" t="s">
        <v>120</v>
      </c>
      <c r="C10" s="66" t="s">
        <v>133</v>
      </c>
      <c r="D10" s="66" t="s">
        <v>115</v>
      </c>
      <c r="E10" s="66" t="s">
        <v>116</v>
      </c>
      <c r="F10" s="67" t="s">
        <v>117</v>
      </c>
    </row>
    <row r="11" spans="2:11" ht="15.75" thickBot="1" x14ac:dyDescent="0.3">
      <c r="B11" s="53">
        <v>1</v>
      </c>
      <c r="C11" s="54">
        <v>2</v>
      </c>
      <c r="D11" s="54">
        <v>3</v>
      </c>
      <c r="E11" s="54">
        <v>4</v>
      </c>
      <c r="F11" s="55" t="s">
        <v>119</v>
      </c>
    </row>
    <row r="12" spans="2:11" x14ac:dyDescent="0.25">
      <c r="B12" s="57">
        <v>1</v>
      </c>
      <c r="C12" s="58" t="s">
        <v>110</v>
      </c>
      <c r="D12" s="91"/>
      <c r="E12" s="46"/>
      <c r="F12" s="59">
        <f>(D12+E12)/2</f>
        <v>0</v>
      </c>
    </row>
    <row r="13" spans="2:11" ht="15.75" thickBot="1" x14ac:dyDescent="0.3">
      <c r="B13" s="60">
        <v>2</v>
      </c>
      <c r="C13" s="61" t="s">
        <v>111</v>
      </c>
      <c r="D13" s="92"/>
      <c r="E13" s="47"/>
      <c r="F13" s="62">
        <f>(D13+E13)/2</f>
        <v>0</v>
      </c>
    </row>
    <row r="15" spans="2:11" ht="15.75" thickBot="1" x14ac:dyDescent="0.3"/>
    <row r="16" spans="2:11" ht="15.75" thickBot="1" x14ac:dyDescent="0.3">
      <c r="B16" s="65" t="s">
        <v>120</v>
      </c>
      <c r="C16" s="66" t="s">
        <v>133</v>
      </c>
      <c r="D16" s="67" t="s">
        <v>25</v>
      </c>
    </row>
    <row r="17" spans="2:11" ht="15.75" thickBot="1" x14ac:dyDescent="0.3">
      <c r="B17" s="53">
        <v>1</v>
      </c>
      <c r="C17" s="54">
        <v>2</v>
      </c>
      <c r="D17" s="55">
        <v>3</v>
      </c>
    </row>
    <row r="18" spans="2:11" x14ac:dyDescent="0.25">
      <c r="B18" s="63">
        <v>1</v>
      </c>
      <c r="C18" s="64" t="s">
        <v>112</v>
      </c>
      <c r="D18" s="93"/>
    </row>
    <row r="19" spans="2:11" x14ac:dyDescent="0.25">
      <c r="B19" s="63">
        <v>2</v>
      </c>
      <c r="C19" s="64" t="s">
        <v>113</v>
      </c>
      <c r="D19" s="93"/>
    </row>
    <row r="20" spans="2:11" ht="15.75" thickBot="1" x14ac:dyDescent="0.3">
      <c r="B20" s="60">
        <v>3</v>
      </c>
      <c r="C20" s="61" t="s">
        <v>114</v>
      </c>
      <c r="D20" s="94"/>
    </row>
    <row r="23" spans="2:11" x14ac:dyDescent="0.25">
      <c r="C23" s="52" t="s">
        <v>126</v>
      </c>
    </row>
    <row r="24" spans="2:11" ht="15.75" thickBot="1" x14ac:dyDescent="0.3"/>
    <row r="25" spans="2:11" ht="15.75" thickBot="1" x14ac:dyDescent="0.3">
      <c r="B25" s="65" t="s">
        <v>118</v>
      </c>
      <c r="C25" s="66" t="s">
        <v>121</v>
      </c>
      <c r="D25" s="66" t="s">
        <v>123</v>
      </c>
      <c r="E25" s="67" t="s">
        <v>122</v>
      </c>
    </row>
    <row r="26" spans="2:11" ht="15.75" thickBot="1" x14ac:dyDescent="0.3">
      <c r="B26" s="87">
        <v>1</v>
      </c>
      <c r="C26" s="88">
        <v>2</v>
      </c>
      <c r="D26" s="88">
        <v>3</v>
      </c>
      <c r="E26" s="89">
        <v>4</v>
      </c>
    </row>
    <row r="27" spans="2:11" ht="30.75" thickBot="1" x14ac:dyDescent="0.3">
      <c r="B27" s="70" t="s">
        <v>47</v>
      </c>
      <c r="C27" s="74" t="s">
        <v>166</v>
      </c>
      <c r="D27" s="83" t="s">
        <v>102</v>
      </c>
      <c r="E27" s="85"/>
      <c r="K27" s="51"/>
    </row>
    <row r="28" spans="2:11" ht="30.75" thickBot="1" x14ac:dyDescent="0.3">
      <c r="B28" s="101" t="s">
        <v>48</v>
      </c>
      <c r="C28" s="74" t="s">
        <v>189</v>
      </c>
      <c r="D28" s="76" t="s">
        <v>104</v>
      </c>
      <c r="E28" s="86"/>
      <c r="K28" s="51"/>
    </row>
    <row r="29" spans="2:11" ht="30.75" thickBot="1" x14ac:dyDescent="0.3">
      <c r="B29" s="101"/>
      <c r="C29" s="74" t="s">
        <v>184</v>
      </c>
      <c r="D29" s="76" t="s">
        <v>105</v>
      </c>
      <c r="E29" s="86"/>
      <c r="K29" s="51"/>
    </row>
    <row r="30" spans="2:11" ht="15.75" thickBot="1" x14ac:dyDescent="0.3">
      <c r="B30" s="73" t="s">
        <v>49</v>
      </c>
      <c r="C30" s="74" t="s">
        <v>67</v>
      </c>
      <c r="D30" s="83" t="s">
        <v>102</v>
      </c>
      <c r="E30" s="86"/>
      <c r="K30" s="51"/>
    </row>
    <row r="31" spans="2:11" ht="15.75" thickBot="1" x14ac:dyDescent="0.3">
      <c r="B31" s="101" t="s">
        <v>50</v>
      </c>
      <c r="C31" s="80" t="s">
        <v>162</v>
      </c>
      <c r="D31" s="83" t="s">
        <v>102</v>
      </c>
      <c r="E31" s="86"/>
      <c r="K31" s="51"/>
    </row>
    <row r="32" spans="2:11" ht="15.75" thickBot="1" x14ac:dyDescent="0.3">
      <c r="B32" s="101"/>
      <c r="C32" s="74" t="s">
        <v>64</v>
      </c>
      <c r="D32" s="83" t="s">
        <v>102</v>
      </c>
      <c r="E32" s="86"/>
      <c r="K32" s="51"/>
    </row>
    <row r="33" spans="2:11" ht="15.75" thickBot="1" x14ac:dyDescent="0.3">
      <c r="B33" s="101" t="s">
        <v>51</v>
      </c>
      <c r="C33" s="74" t="s">
        <v>68</v>
      </c>
      <c r="D33" s="76" t="s">
        <v>103</v>
      </c>
      <c r="E33" s="86"/>
      <c r="K33" s="51"/>
    </row>
    <row r="34" spans="2:11" ht="30.75" thickBot="1" x14ac:dyDescent="0.3">
      <c r="B34" s="101"/>
      <c r="C34" s="74" t="s">
        <v>185</v>
      </c>
      <c r="D34" s="76" t="s">
        <v>106</v>
      </c>
      <c r="E34" s="86"/>
      <c r="K34" s="51"/>
    </row>
    <row r="35" spans="2:11" ht="30.75" thickBot="1" x14ac:dyDescent="0.3">
      <c r="B35" s="101"/>
      <c r="C35" s="74" t="s">
        <v>70</v>
      </c>
      <c r="D35" s="76" t="s">
        <v>106</v>
      </c>
      <c r="E35" s="86"/>
      <c r="K35" s="51"/>
    </row>
    <row r="36" spans="2:11" ht="30.75" thickBot="1" x14ac:dyDescent="0.3">
      <c r="B36" s="101"/>
      <c r="C36" s="74" t="s">
        <v>186</v>
      </c>
      <c r="D36" s="76" t="s">
        <v>106</v>
      </c>
      <c r="E36" s="86"/>
      <c r="K36" s="51"/>
    </row>
    <row r="37" spans="2:11" ht="15.75" thickBot="1" x14ac:dyDescent="0.3">
      <c r="B37" s="101"/>
      <c r="C37" s="74" t="s">
        <v>187</v>
      </c>
      <c r="D37" s="76" t="s">
        <v>107</v>
      </c>
      <c r="E37" s="86"/>
      <c r="K37" s="51"/>
    </row>
    <row r="38" spans="2:11" ht="15.75" thickBot="1" x14ac:dyDescent="0.3">
      <c r="B38" s="101"/>
      <c r="C38" s="74" t="s">
        <v>188</v>
      </c>
      <c r="D38" s="76" t="s">
        <v>108</v>
      </c>
      <c r="E38" s="86"/>
      <c r="K38" s="51"/>
    </row>
    <row r="39" spans="2:11" ht="15.75" thickBot="1" x14ac:dyDescent="0.3">
      <c r="B39" s="100" t="s">
        <v>52</v>
      </c>
      <c r="C39" s="74" t="s">
        <v>74</v>
      </c>
      <c r="D39" s="83" t="s">
        <v>102</v>
      </c>
      <c r="E39" s="86"/>
      <c r="K39" s="51"/>
    </row>
    <row r="40" spans="2:11" ht="15.75" thickBot="1" x14ac:dyDescent="0.3">
      <c r="B40" s="100"/>
      <c r="C40" s="74" t="s">
        <v>75</v>
      </c>
      <c r="D40" s="83" t="s">
        <v>102</v>
      </c>
      <c r="E40" s="86"/>
      <c r="K40" s="51"/>
    </row>
    <row r="41" spans="2:11" ht="15.75" thickBot="1" x14ac:dyDescent="0.3">
      <c r="B41" s="100" t="s">
        <v>53</v>
      </c>
      <c r="C41" s="80" t="s">
        <v>76</v>
      </c>
      <c r="D41" s="83" t="s">
        <v>102</v>
      </c>
      <c r="E41" s="86"/>
      <c r="K41" s="51"/>
    </row>
    <row r="42" spans="2:11" ht="45.75" thickBot="1" x14ac:dyDescent="0.3">
      <c r="B42" s="100"/>
      <c r="C42" s="80" t="s">
        <v>77</v>
      </c>
      <c r="D42" s="83" t="s">
        <v>102</v>
      </c>
      <c r="E42" s="86"/>
      <c r="K42" s="51"/>
    </row>
    <row r="43" spans="2:11" ht="15.75" thickBot="1" x14ac:dyDescent="0.3">
      <c r="B43" s="100"/>
      <c r="C43" s="74" t="s">
        <v>78</v>
      </c>
      <c r="D43" s="83" t="s">
        <v>102</v>
      </c>
      <c r="E43" s="86"/>
      <c r="K43" s="51"/>
    </row>
    <row r="44" spans="2:11" ht="60.75" thickBot="1" x14ac:dyDescent="0.3">
      <c r="B44" s="100"/>
      <c r="C44" s="74" t="s">
        <v>79</v>
      </c>
      <c r="D44" s="83" t="s">
        <v>102</v>
      </c>
      <c r="E44" s="86"/>
      <c r="K44" s="51"/>
    </row>
    <row r="45" spans="2:11" ht="105.75" thickBot="1" x14ac:dyDescent="0.3">
      <c r="B45" s="100"/>
      <c r="C45" s="75" t="s">
        <v>150</v>
      </c>
      <c r="D45" s="76" t="s">
        <v>109</v>
      </c>
      <c r="E45" s="86"/>
      <c r="K45" s="51"/>
    </row>
    <row r="46" spans="2:11" ht="15.75" thickBot="1" x14ac:dyDescent="0.3">
      <c r="B46" s="100" t="s">
        <v>54</v>
      </c>
      <c r="C46" s="74" t="s">
        <v>80</v>
      </c>
      <c r="D46" s="83" t="s">
        <v>102</v>
      </c>
      <c r="E46" s="86"/>
      <c r="K46" s="51"/>
    </row>
    <row r="47" spans="2:11" ht="15.75" thickBot="1" x14ac:dyDescent="0.3">
      <c r="B47" s="100"/>
      <c r="C47" s="74" t="s">
        <v>81</v>
      </c>
      <c r="D47" s="83" t="s">
        <v>102</v>
      </c>
      <c r="E47" s="86"/>
      <c r="K47" s="51"/>
    </row>
    <row r="48" spans="2:11" ht="15.75" thickBot="1" x14ac:dyDescent="0.3">
      <c r="B48" s="100"/>
      <c r="C48" s="81" t="s">
        <v>82</v>
      </c>
      <c r="D48" s="83" t="s">
        <v>102</v>
      </c>
      <c r="E48" s="86"/>
      <c r="K48" s="51"/>
    </row>
    <row r="49" spans="2:11" ht="30.75" thickBot="1" x14ac:dyDescent="0.3">
      <c r="B49" s="100"/>
      <c r="C49" s="74" t="s">
        <v>140</v>
      </c>
      <c r="D49" s="83" t="s">
        <v>102</v>
      </c>
      <c r="E49" s="86"/>
      <c r="K49" s="51"/>
    </row>
    <row r="50" spans="2:11" ht="30.75" thickBot="1" x14ac:dyDescent="0.3">
      <c r="B50" s="100" t="s">
        <v>55</v>
      </c>
      <c r="C50" s="81" t="s">
        <v>157</v>
      </c>
      <c r="D50" s="83" t="s">
        <v>102</v>
      </c>
      <c r="E50" s="86"/>
      <c r="K50" s="51"/>
    </row>
    <row r="51" spans="2:11" ht="15.75" thickBot="1" x14ac:dyDescent="0.3">
      <c r="B51" s="100"/>
      <c r="C51" s="74" t="s">
        <v>163</v>
      </c>
      <c r="D51" s="83" t="s">
        <v>102</v>
      </c>
      <c r="E51" s="86"/>
      <c r="K51" s="51"/>
    </row>
    <row r="52" spans="2:11" ht="30.75" thickBot="1" x14ac:dyDescent="0.3">
      <c r="B52" s="100"/>
      <c r="C52" s="74" t="s">
        <v>164</v>
      </c>
      <c r="D52" s="83" t="s">
        <v>102</v>
      </c>
      <c r="E52" s="86"/>
      <c r="K52" s="51"/>
    </row>
    <row r="53" spans="2:11" ht="15.75" thickBot="1" x14ac:dyDescent="0.3">
      <c r="B53" s="101" t="s">
        <v>57</v>
      </c>
      <c r="C53" s="81" t="s">
        <v>158</v>
      </c>
      <c r="D53" s="83" t="s">
        <v>102</v>
      </c>
      <c r="E53" s="86"/>
      <c r="K53" s="51"/>
    </row>
    <row r="54" spans="2:11" ht="15.75" thickBot="1" x14ac:dyDescent="0.3">
      <c r="B54" s="101"/>
      <c r="C54" s="74" t="s">
        <v>143</v>
      </c>
      <c r="D54" s="83" t="s">
        <v>102</v>
      </c>
      <c r="E54" s="86"/>
      <c r="K54" s="51"/>
    </row>
    <row r="55" spans="2:11" ht="15.75" thickBot="1" x14ac:dyDescent="0.3">
      <c r="B55" s="101" t="s">
        <v>59</v>
      </c>
      <c r="C55" s="74" t="s">
        <v>88</v>
      </c>
      <c r="D55" s="83" t="s">
        <v>102</v>
      </c>
      <c r="E55" s="86"/>
      <c r="K55" s="51"/>
    </row>
    <row r="56" spans="2:11" ht="30.75" thickBot="1" x14ac:dyDescent="0.3">
      <c r="B56" s="101"/>
      <c r="C56" s="82" t="s">
        <v>89</v>
      </c>
      <c r="D56" s="83" t="s">
        <v>102</v>
      </c>
      <c r="E56" s="86"/>
      <c r="K56" s="51"/>
    </row>
    <row r="57" spans="2:11" ht="30.75" thickBot="1" x14ac:dyDescent="0.3">
      <c r="B57" s="101"/>
      <c r="C57" s="80" t="s">
        <v>159</v>
      </c>
      <c r="D57" s="83" t="s">
        <v>102</v>
      </c>
      <c r="E57" s="86"/>
      <c r="K57" s="51"/>
    </row>
    <row r="58" spans="2:11" ht="15.75" thickBot="1" x14ac:dyDescent="0.3">
      <c r="B58" s="101"/>
      <c r="C58" s="80" t="s">
        <v>91</v>
      </c>
      <c r="D58" s="83" t="s">
        <v>102</v>
      </c>
      <c r="E58" s="86"/>
      <c r="K58" s="51"/>
    </row>
    <row r="59" spans="2:11" ht="15.75" thickBot="1" x14ac:dyDescent="0.3">
      <c r="B59" s="101"/>
      <c r="C59" s="74" t="s">
        <v>92</v>
      </c>
      <c r="D59" s="83" t="s">
        <v>102</v>
      </c>
      <c r="E59" s="86"/>
      <c r="K59" s="51"/>
    </row>
    <row r="60" spans="2:11" ht="15.75" thickBot="1" x14ac:dyDescent="0.3">
      <c r="B60" s="101"/>
      <c r="C60" s="80" t="s">
        <v>93</v>
      </c>
      <c r="D60" s="83" t="s">
        <v>102</v>
      </c>
      <c r="E60" s="86"/>
      <c r="K60" s="51"/>
    </row>
    <row r="61" spans="2:11" ht="15.75" thickBot="1" x14ac:dyDescent="0.3">
      <c r="B61" s="101"/>
      <c r="C61" s="80" t="s">
        <v>94</v>
      </c>
      <c r="D61" s="83" t="s">
        <v>102</v>
      </c>
      <c r="E61" s="86"/>
      <c r="K61" s="51"/>
    </row>
    <row r="62" spans="2:11" ht="15.75" thickBot="1" x14ac:dyDescent="0.3">
      <c r="B62" s="101"/>
      <c r="C62" s="74" t="s">
        <v>160</v>
      </c>
      <c r="D62" s="83" t="s">
        <v>102</v>
      </c>
      <c r="E62" s="86"/>
      <c r="K62" s="51"/>
    </row>
    <row r="63" spans="2:11" ht="15.75" thickBot="1" x14ac:dyDescent="0.3">
      <c r="B63" s="101"/>
      <c r="C63" s="80" t="s">
        <v>96</v>
      </c>
      <c r="D63" s="83" t="s">
        <v>102</v>
      </c>
      <c r="E63" s="86"/>
      <c r="K63" s="51"/>
    </row>
    <row r="64" spans="2:11" ht="15.75" thickBot="1" x14ac:dyDescent="0.3">
      <c r="B64" s="101"/>
      <c r="C64" s="74" t="s">
        <v>161</v>
      </c>
      <c r="D64" s="83" t="s">
        <v>102</v>
      </c>
      <c r="E64" s="86"/>
      <c r="K64" s="51"/>
    </row>
    <row r="65" spans="2:11" ht="30.75" thickBot="1" x14ac:dyDescent="0.3">
      <c r="B65" s="101"/>
      <c r="C65" s="80" t="s">
        <v>190</v>
      </c>
      <c r="D65" s="83" t="s">
        <v>102</v>
      </c>
      <c r="E65" s="86"/>
      <c r="K65" s="51"/>
    </row>
    <row r="66" spans="2:11" ht="15.75" thickBot="1" x14ac:dyDescent="0.3">
      <c r="B66" s="101"/>
      <c r="C66" s="80" t="s">
        <v>97</v>
      </c>
      <c r="D66" s="83" t="s">
        <v>102</v>
      </c>
      <c r="E66" s="86"/>
      <c r="K66" s="51"/>
    </row>
    <row r="67" spans="2:11" ht="15.75" thickBot="1" x14ac:dyDescent="0.3">
      <c r="B67" s="101"/>
      <c r="C67" s="77" t="s">
        <v>98</v>
      </c>
      <c r="D67" s="83" t="s">
        <v>102</v>
      </c>
      <c r="E67" s="86"/>
      <c r="K67" s="51"/>
    </row>
    <row r="68" spans="2:11" ht="15.75" thickBot="1" x14ac:dyDescent="0.3">
      <c r="B68" s="101"/>
      <c r="C68" s="82" t="s">
        <v>61</v>
      </c>
      <c r="D68" s="83" t="s">
        <v>102</v>
      </c>
      <c r="E68" s="86"/>
      <c r="K68" s="51"/>
    </row>
    <row r="69" spans="2:11" ht="15.75" thickBot="1" x14ac:dyDescent="0.3">
      <c r="B69" s="102"/>
      <c r="C69" s="78" t="s">
        <v>191</v>
      </c>
      <c r="D69" s="96" t="s">
        <v>102</v>
      </c>
      <c r="E69" s="86"/>
      <c r="K69" s="51"/>
    </row>
    <row r="70" spans="2:11" x14ac:dyDescent="0.25">
      <c r="D70" s="51"/>
      <c r="G70" s="56"/>
      <c r="K70" s="51"/>
    </row>
    <row r="71" spans="2:11" x14ac:dyDescent="0.25">
      <c r="C71" s="99" t="s">
        <v>231</v>
      </c>
    </row>
  </sheetData>
  <sheetProtection algorithmName="SHA-512" hashValue="9PTMHmMa/c5xwq5AMivnr2ac3lR1EReUtAyrw9oLZLQMlYx2CLIyori4VILkogNYno4Q6XTaaxKa5A3p5nE3Dw==" saltValue="6UnX+Lga88HqeKLXXMJWfg==" spinCount="100000" sheet="1" objects="1" scenarios="1"/>
  <mergeCells count="9">
    <mergeCell ref="B46:B49"/>
    <mergeCell ref="B50:B52"/>
    <mergeCell ref="B53:B54"/>
    <mergeCell ref="B55:B69"/>
    <mergeCell ref="B28:B29"/>
    <mergeCell ref="B31:B32"/>
    <mergeCell ref="B33:B38"/>
    <mergeCell ref="B39:B40"/>
    <mergeCell ref="B41:B45"/>
  </mergeCells>
  <conditionalFormatting sqref="E27">
    <cfRule type="cellIs" dxfId="12" priority="4" operator="equal">
      <formula>"ne"</formula>
    </cfRule>
  </conditionalFormatting>
  <conditionalFormatting sqref="E30:E32">
    <cfRule type="cellIs" dxfId="11" priority="3" operator="equal">
      <formula>"ne"</formula>
    </cfRule>
  </conditionalFormatting>
  <conditionalFormatting sqref="E39:E44">
    <cfRule type="cellIs" dxfId="10" priority="2" operator="equal">
      <formula>"ne"</formula>
    </cfRule>
  </conditionalFormatting>
  <conditionalFormatting sqref="E46:E69">
    <cfRule type="cellIs" dxfId="9" priority="1" operator="equal">
      <formula>"ne"</formula>
    </cfRule>
  </conditionalFormatting>
  <dataValidations count="2">
    <dataValidation type="list" allowBlank="1" showInputMessage="1" showErrorMessage="1" errorTitle="Napačen vnos" error="Vnesi &quot;da&quot; ali &quot;ne&quot;" sqref="E27 E30:E32 E39:E44 E46:E69" xr:uid="{1DD22BA3-E7F7-4188-96B5-76967DD035DB}">
      <formula1>"da, ne"</formula1>
    </dataValidation>
    <dataValidation type="list" allowBlank="1" showInputMessage="1" showErrorMessage="1" errorTitle="Napačen vnos" error="Izberi &quot;zložljiv sedež&quot; ali &quot;predelava&quot;" sqref="E45" xr:uid="{C44BA4EA-1A5A-4046-9488-A6C511A83A9A}">
      <formula1>"zložljiv sedež, predelava"</formula1>
    </dataValidation>
  </dataValidations>
  <pageMargins left="1.1023622047244095" right="0.70866141732283472" top="0.55118110236220474" bottom="0.55118110236220474" header="0.31496062992125984" footer="0.31496062992125984"/>
  <pageSetup scale="54"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32CD-EB28-4BEA-915B-735A68C70D13}">
  <sheetPr>
    <pageSetUpPr fitToPage="1"/>
  </sheetPr>
  <dimension ref="B2:K69"/>
  <sheetViews>
    <sheetView workbookViewId="0">
      <pane xSplit="1" ySplit="5" topLeftCell="B6" activePane="bottomRight" state="frozen"/>
      <selection pane="topRight" activeCell="B1" sqref="B1"/>
      <selection pane="bottomLeft" activeCell="A6" sqref="A6"/>
      <selection pane="bottomRight" activeCell="C5" sqref="C5"/>
    </sheetView>
  </sheetViews>
  <sheetFormatPr defaultColWidth="8.85546875" defaultRowHeight="15" x14ac:dyDescent="0.25"/>
  <cols>
    <col min="1" max="1" width="8.85546875" style="51"/>
    <col min="2" max="2" width="11" style="51" customWidth="1"/>
    <col min="3" max="3" width="75.28515625" style="51" customWidth="1"/>
    <col min="4" max="4" width="17.7109375" style="51" customWidth="1"/>
    <col min="5" max="5" width="17.85546875" style="51" customWidth="1"/>
    <col min="6" max="6" width="19.140625" style="51" customWidth="1"/>
    <col min="7" max="7" width="5.7109375" style="51" customWidth="1"/>
    <col min="8" max="8" width="13.140625" style="51" customWidth="1"/>
    <col min="9" max="9" width="77" style="51" customWidth="1"/>
    <col min="10" max="10" width="20.7109375" style="51" customWidth="1"/>
    <col min="11" max="11" width="14.28515625" style="51" customWidth="1"/>
    <col min="12" max="16384" width="8.85546875" style="51"/>
  </cols>
  <sheetData>
    <row r="2" spans="2:11" s="50" customFormat="1" ht="18.75" x14ac:dyDescent="0.3">
      <c r="C2" s="50" t="s">
        <v>130</v>
      </c>
      <c r="H2" s="52"/>
      <c r="I2" s="52"/>
      <c r="J2" s="52"/>
      <c r="K2" s="52"/>
    </row>
    <row r="4" spans="2:11" ht="15.75" thickBot="1" x14ac:dyDescent="0.3">
      <c r="C4" s="52" t="s">
        <v>125</v>
      </c>
    </row>
    <row r="5" spans="2:11" ht="15.75" thickBot="1" x14ac:dyDescent="0.3">
      <c r="C5" s="79"/>
    </row>
    <row r="8" spans="2:11" x14ac:dyDescent="0.25">
      <c r="C8" s="52" t="s">
        <v>124</v>
      </c>
    </row>
    <row r="9" spans="2:11" ht="15.75" thickBot="1" x14ac:dyDescent="0.3"/>
    <row r="10" spans="2:11" s="56" customFormat="1" ht="15.75" thickBot="1" x14ac:dyDescent="0.3">
      <c r="B10" s="65" t="s">
        <v>120</v>
      </c>
      <c r="C10" s="66" t="s">
        <v>133</v>
      </c>
      <c r="D10" s="66" t="s">
        <v>115</v>
      </c>
      <c r="E10" s="66" t="s">
        <v>116</v>
      </c>
      <c r="F10" s="67" t="s">
        <v>117</v>
      </c>
    </row>
    <row r="11" spans="2:11" ht="15.75" thickBot="1" x14ac:dyDescent="0.3">
      <c r="B11" s="53">
        <v>1</v>
      </c>
      <c r="C11" s="54">
        <v>2</v>
      </c>
      <c r="D11" s="54">
        <v>3</v>
      </c>
      <c r="E11" s="54">
        <v>4</v>
      </c>
      <c r="F11" s="55" t="s">
        <v>119</v>
      </c>
    </row>
    <row r="12" spans="2:11" x14ac:dyDescent="0.25">
      <c r="B12" s="57">
        <v>1</v>
      </c>
      <c r="C12" s="58" t="s">
        <v>110</v>
      </c>
      <c r="D12" s="46"/>
      <c r="E12" s="46"/>
      <c r="F12" s="59">
        <f>(D12+E12)/2</f>
        <v>0</v>
      </c>
    </row>
    <row r="13" spans="2:11" ht="15.75" thickBot="1" x14ac:dyDescent="0.3">
      <c r="B13" s="60">
        <v>2</v>
      </c>
      <c r="C13" s="61" t="s">
        <v>111</v>
      </c>
      <c r="D13" s="47"/>
      <c r="E13" s="47"/>
      <c r="F13" s="62">
        <f>(D13+E13)/2</f>
        <v>0</v>
      </c>
    </row>
    <row r="15" spans="2:11" ht="15.75" thickBot="1" x14ac:dyDescent="0.3"/>
    <row r="16" spans="2:11" ht="15.75" thickBot="1" x14ac:dyDescent="0.3">
      <c r="B16" s="65" t="s">
        <v>120</v>
      </c>
      <c r="C16" s="66" t="s">
        <v>133</v>
      </c>
      <c r="D16" s="67" t="s">
        <v>25</v>
      </c>
    </row>
    <row r="17" spans="2:5" ht="15.75" thickBot="1" x14ac:dyDescent="0.3">
      <c r="B17" s="53">
        <v>1</v>
      </c>
      <c r="C17" s="54">
        <v>2</v>
      </c>
      <c r="D17" s="55">
        <v>3</v>
      </c>
    </row>
    <row r="18" spans="2:5" x14ac:dyDescent="0.25">
      <c r="B18" s="63">
        <v>1</v>
      </c>
      <c r="C18" s="64" t="s">
        <v>112</v>
      </c>
      <c r="D18" s="48"/>
    </row>
    <row r="19" spans="2:5" x14ac:dyDescent="0.25">
      <c r="B19" s="63">
        <v>2</v>
      </c>
      <c r="C19" s="64" t="s">
        <v>113</v>
      </c>
      <c r="D19" s="48"/>
    </row>
    <row r="20" spans="2:5" ht="15.75" thickBot="1" x14ac:dyDescent="0.3">
      <c r="B20" s="60">
        <v>3</v>
      </c>
      <c r="C20" s="61" t="s">
        <v>114</v>
      </c>
      <c r="D20" s="49"/>
    </row>
    <row r="23" spans="2:5" x14ac:dyDescent="0.25">
      <c r="C23" s="52" t="s">
        <v>126</v>
      </c>
    </row>
    <row r="24" spans="2:5" ht="15.75" thickBot="1" x14ac:dyDescent="0.3"/>
    <row r="25" spans="2:5" ht="15.75" thickBot="1" x14ac:dyDescent="0.3">
      <c r="B25" s="65" t="s">
        <v>118</v>
      </c>
      <c r="C25" s="66" t="s">
        <v>121</v>
      </c>
      <c r="D25" s="66" t="s">
        <v>123</v>
      </c>
      <c r="E25" s="67" t="s">
        <v>122</v>
      </c>
    </row>
    <row r="26" spans="2:5" ht="15.75" thickBot="1" x14ac:dyDescent="0.3">
      <c r="B26" s="87">
        <v>1</v>
      </c>
      <c r="C26" s="88">
        <v>2</v>
      </c>
      <c r="D26" s="88">
        <v>3</v>
      </c>
      <c r="E26" s="89">
        <v>4</v>
      </c>
    </row>
    <row r="27" spans="2:5" ht="30.75" thickBot="1" x14ac:dyDescent="0.3">
      <c r="B27" s="70" t="s">
        <v>47</v>
      </c>
      <c r="C27" s="74" t="s">
        <v>179</v>
      </c>
      <c r="D27" s="83" t="s">
        <v>102</v>
      </c>
      <c r="E27" s="85"/>
    </row>
    <row r="28" spans="2:5" ht="30.75" thickBot="1" x14ac:dyDescent="0.3">
      <c r="B28" s="101" t="s">
        <v>48</v>
      </c>
      <c r="C28" s="74" t="s">
        <v>181</v>
      </c>
      <c r="D28" s="72" t="s">
        <v>104</v>
      </c>
      <c r="E28" s="86"/>
    </row>
    <row r="29" spans="2:5" ht="30.75" thickBot="1" x14ac:dyDescent="0.3">
      <c r="B29" s="101"/>
      <c r="C29" s="74" t="s">
        <v>182</v>
      </c>
      <c r="D29" s="72" t="s">
        <v>105</v>
      </c>
      <c r="E29" s="86"/>
    </row>
    <row r="30" spans="2:5" ht="15.75" thickBot="1" x14ac:dyDescent="0.3">
      <c r="B30" s="73" t="s">
        <v>49</v>
      </c>
      <c r="C30" s="74" t="s">
        <v>167</v>
      </c>
      <c r="D30" s="83" t="s">
        <v>102</v>
      </c>
      <c r="E30" s="85"/>
    </row>
    <row r="31" spans="2:5" ht="15.75" thickBot="1" x14ac:dyDescent="0.3">
      <c r="B31" s="101" t="s">
        <v>50</v>
      </c>
      <c r="C31" s="74" t="s">
        <v>63</v>
      </c>
      <c r="D31" s="83" t="s">
        <v>102</v>
      </c>
      <c r="E31" s="85"/>
    </row>
    <row r="32" spans="2:5" ht="15.75" thickBot="1" x14ac:dyDescent="0.3">
      <c r="B32" s="101"/>
      <c r="C32" s="74" t="s">
        <v>64</v>
      </c>
      <c r="D32" s="83" t="s">
        <v>102</v>
      </c>
      <c r="E32" s="85"/>
    </row>
    <row r="33" spans="2:5" ht="15.75" thickBot="1" x14ac:dyDescent="0.3">
      <c r="B33" s="101" t="s">
        <v>51</v>
      </c>
      <c r="C33" s="74" t="s">
        <v>183</v>
      </c>
      <c r="D33" s="72" t="s">
        <v>103</v>
      </c>
      <c r="E33" s="86"/>
    </row>
    <row r="34" spans="2:5" ht="30.75" thickBot="1" x14ac:dyDescent="0.3">
      <c r="B34" s="101"/>
      <c r="C34" s="74" t="s">
        <v>168</v>
      </c>
      <c r="D34" s="72" t="s">
        <v>106</v>
      </c>
      <c r="E34" s="86"/>
    </row>
    <row r="35" spans="2:5" ht="30.75" thickBot="1" x14ac:dyDescent="0.3">
      <c r="B35" s="101"/>
      <c r="C35" s="80" t="s">
        <v>169</v>
      </c>
      <c r="D35" s="72" t="s">
        <v>106</v>
      </c>
      <c r="E35" s="86"/>
    </row>
    <row r="36" spans="2:5" ht="30.75" thickBot="1" x14ac:dyDescent="0.3">
      <c r="B36" s="101"/>
      <c r="C36" s="74" t="s">
        <v>192</v>
      </c>
      <c r="D36" s="72" t="s">
        <v>180</v>
      </c>
      <c r="E36" s="86"/>
    </row>
    <row r="37" spans="2:5" ht="15.75" thickBot="1" x14ac:dyDescent="0.3">
      <c r="B37" s="101"/>
      <c r="C37" s="74" t="s">
        <v>193</v>
      </c>
      <c r="D37" s="72" t="s">
        <v>108</v>
      </c>
      <c r="E37" s="86"/>
    </row>
    <row r="38" spans="2:5" ht="15.75" thickBot="1" x14ac:dyDescent="0.3">
      <c r="B38" s="101"/>
      <c r="C38" s="74" t="s">
        <v>194</v>
      </c>
      <c r="D38" s="72" t="s">
        <v>108</v>
      </c>
      <c r="E38" s="86"/>
    </row>
    <row r="39" spans="2:5" ht="15.75" thickBot="1" x14ac:dyDescent="0.3">
      <c r="B39" s="100" t="s">
        <v>52</v>
      </c>
      <c r="C39" s="74" t="s">
        <v>74</v>
      </c>
      <c r="D39" s="83" t="s">
        <v>102</v>
      </c>
      <c r="E39" s="85"/>
    </row>
    <row r="40" spans="2:5" ht="15.75" thickBot="1" x14ac:dyDescent="0.3">
      <c r="B40" s="100"/>
      <c r="C40" s="74" t="s">
        <v>75</v>
      </c>
      <c r="D40" s="83" t="s">
        <v>102</v>
      </c>
      <c r="E40" s="85"/>
    </row>
    <row r="41" spans="2:5" ht="30.75" thickBot="1" x14ac:dyDescent="0.3">
      <c r="B41" s="100" t="s">
        <v>53</v>
      </c>
      <c r="C41" s="80" t="s">
        <v>195</v>
      </c>
      <c r="D41" s="83" t="s">
        <v>102</v>
      </c>
      <c r="E41" s="85"/>
    </row>
    <row r="42" spans="2:5" ht="60.75" thickBot="1" x14ac:dyDescent="0.3">
      <c r="B42" s="100"/>
      <c r="C42" s="80" t="s">
        <v>171</v>
      </c>
      <c r="D42" s="83" t="s">
        <v>102</v>
      </c>
      <c r="E42" s="85"/>
    </row>
    <row r="43" spans="2:5" ht="45.75" thickBot="1" x14ac:dyDescent="0.3">
      <c r="B43" s="100"/>
      <c r="C43" s="80" t="s">
        <v>196</v>
      </c>
      <c r="D43" s="83" t="s">
        <v>102</v>
      </c>
      <c r="E43" s="85"/>
    </row>
    <row r="44" spans="2:5" ht="15.75" thickBot="1" x14ac:dyDescent="0.3">
      <c r="B44" s="100"/>
      <c r="C44" s="71" t="s">
        <v>197</v>
      </c>
      <c r="D44" s="83" t="s">
        <v>102</v>
      </c>
      <c r="E44" s="85"/>
    </row>
    <row r="45" spans="2:5" ht="15.75" thickBot="1" x14ac:dyDescent="0.3">
      <c r="B45" s="100" t="s">
        <v>54</v>
      </c>
      <c r="C45" s="74" t="s">
        <v>80</v>
      </c>
      <c r="D45" s="83" t="s">
        <v>102</v>
      </c>
      <c r="E45" s="85"/>
    </row>
    <row r="46" spans="2:5" ht="15.75" thickBot="1" x14ac:dyDescent="0.3">
      <c r="B46" s="100"/>
      <c r="C46" s="74" t="s">
        <v>81</v>
      </c>
      <c r="D46" s="83" t="s">
        <v>102</v>
      </c>
      <c r="E46" s="85"/>
    </row>
    <row r="47" spans="2:5" ht="15.75" thickBot="1" x14ac:dyDescent="0.3">
      <c r="B47" s="100"/>
      <c r="C47" s="74" t="s">
        <v>198</v>
      </c>
      <c r="D47" s="83" t="s">
        <v>102</v>
      </c>
      <c r="E47" s="85"/>
    </row>
    <row r="48" spans="2:5" ht="15.75" thickBot="1" x14ac:dyDescent="0.3">
      <c r="B48" s="100"/>
      <c r="C48" s="74" t="s">
        <v>199</v>
      </c>
      <c r="D48" s="83" t="s">
        <v>102</v>
      </c>
      <c r="E48" s="85"/>
    </row>
    <row r="49" spans="2:5" ht="30.75" thickBot="1" x14ac:dyDescent="0.3">
      <c r="B49" s="100" t="s">
        <v>55</v>
      </c>
      <c r="C49" s="81" t="s">
        <v>200</v>
      </c>
      <c r="D49" s="83" t="s">
        <v>102</v>
      </c>
      <c r="E49" s="85"/>
    </row>
    <row r="50" spans="2:5" ht="15.75" thickBot="1" x14ac:dyDescent="0.3">
      <c r="B50" s="100"/>
      <c r="C50" s="81" t="s">
        <v>201</v>
      </c>
      <c r="D50" s="83" t="s">
        <v>102</v>
      </c>
      <c r="E50" s="85"/>
    </row>
    <row r="51" spans="2:5" ht="30.75" thickBot="1" x14ac:dyDescent="0.3">
      <c r="B51" s="100"/>
      <c r="C51" s="80" t="s">
        <v>86</v>
      </c>
      <c r="D51" s="83" t="s">
        <v>102</v>
      </c>
      <c r="E51" s="85"/>
    </row>
    <row r="52" spans="2:5" ht="15.75" thickBot="1" x14ac:dyDescent="0.3">
      <c r="B52" s="100"/>
      <c r="C52" s="74" t="s">
        <v>56</v>
      </c>
      <c r="D52" s="83" t="s">
        <v>102</v>
      </c>
      <c r="E52" s="85"/>
    </row>
    <row r="53" spans="2:5" ht="30.75" thickBot="1" x14ac:dyDescent="0.3">
      <c r="B53" s="70" t="s">
        <v>174</v>
      </c>
      <c r="C53" s="74" t="s">
        <v>175</v>
      </c>
      <c r="D53" s="83" t="s">
        <v>102</v>
      </c>
      <c r="E53" s="85"/>
    </row>
    <row r="54" spans="2:5" ht="15.75" thickBot="1" x14ac:dyDescent="0.3">
      <c r="B54" s="101" t="s">
        <v>59</v>
      </c>
      <c r="C54" s="74" t="s">
        <v>88</v>
      </c>
      <c r="D54" s="83" t="s">
        <v>102</v>
      </c>
      <c r="E54" s="85"/>
    </row>
    <row r="55" spans="2:5" ht="15.75" thickBot="1" x14ac:dyDescent="0.3">
      <c r="B55" s="101"/>
      <c r="C55" s="80" t="s">
        <v>202</v>
      </c>
      <c r="D55" s="83" t="s">
        <v>102</v>
      </c>
      <c r="E55" s="85"/>
    </row>
    <row r="56" spans="2:5" ht="30.75" thickBot="1" x14ac:dyDescent="0.3">
      <c r="B56" s="101"/>
      <c r="C56" s="80" t="s">
        <v>159</v>
      </c>
      <c r="D56" s="83" t="s">
        <v>102</v>
      </c>
      <c r="E56" s="85"/>
    </row>
    <row r="57" spans="2:5" ht="15.75" thickBot="1" x14ac:dyDescent="0.3">
      <c r="B57" s="101"/>
      <c r="C57" s="80" t="s">
        <v>91</v>
      </c>
      <c r="D57" s="83" t="s">
        <v>102</v>
      </c>
      <c r="E57" s="85"/>
    </row>
    <row r="58" spans="2:5" ht="15.75" thickBot="1" x14ac:dyDescent="0.3">
      <c r="B58" s="101"/>
      <c r="C58" s="80" t="s">
        <v>93</v>
      </c>
      <c r="D58" s="83" t="s">
        <v>102</v>
      </c>
      <c r="E58" s="85"/>
    </row>
    <row r="59" spans="2:5" ht="15.75" thickBot="1" x14ac:dyDescent="0.3">
      <c r="B59" s="101"/>
      <c r="C59" s="74" t="s">
        <v>92</v>
      </c>
      <c r="D59" s="83" t="s">
        <v>102</v>
      </c>
      <c r="E59" s="85"/>
    </row>
    <row r="60" spans="2:5" ht="15.75" thickBot="1" x14ac:dyDescent="0.3">
      <c r="B60" s="101"/>
      <c r="C60" s="80" t="s">
        <v>94</v>
      </c>
      <c r="D60" s="83" t="s">
        <v>102</v>
      </c>
      <c r="E60" s="85"/>
    </row>
    <row r="61" spans="2:5" ht="15.75" thickBot="1" x14ac:dyDescent="0.3">
      <c r="B61" s="101"/>
      <c r="C61" s="74" t="s">
        <v>160</v>
      </c>
      <c r="D61" s="83" t="s">
        <v>102</v>
      </c>
      <c r="E61" s="85"/>
    </row>
    <row r="62" spans="2:5" ht="30.75" thickBot="1" x14ac:dyDescent="0.3">
      <c r="B62" s="101"/>
      <c r="C62" s="80" t="s">
        <v>203</v>
      </c>
      <c r="D62" s="83" t="s">
        <v>102</v>
      </c>
      <c r="E62" s="85"/>
    </row>
    <row r="63" spans="2:5" ht="15.75" thickBot="1" x14ac:dyDescent="0.3">
      <c r="B63" s="101"/>
      <c r="C63" s="74" t="s">
        <v>161</v>
      </c>
      <c r="D63" s="83" t="s">
        <v>102</v>
      </c>
      <c r="E63" s="85"/>
    </row>
    <row r="64" spans="2:5" ht="30.75" thickBot="1" x14ac:dyDescent="0.3">
      <c r="B64" s="101"/>
      <c r="C64" s="80" t="s">
        <v>190</v>
      </c>
      <c r="D64" s="83" t="s">
        <v>102</v>
      </c>
      <c r="E64" s="85"/>
    </row>
    <row r="65" spans="2:5" ht="15.75" thickBot="1" x14ac:dyDescent="0.3">
      <c r="B65" s="101"/>
      <c r="C65" s="74" t="s">
        <v>204</v>
      </c>
      <c r="D65" s="83" t="s">
        <v>102</v>
      </c>
      <c r="E65" s="85"/>
    </row>
    <row r="66" spans="2:5" ht="15.75" thickBot="1" x14ac:dyDescent="0.3">
      <c r="B66" s="101"/>
      <c r="C66" s="82" t="s">
        <v>61</v>
      </c>
      <c r="D66" s="83" t="s">
        <v>102</v>
      </c>
      <c r="E66" s="85"/>
    </row>
    <row r="67" spans="2:5" ht="15.75" thickBot="1" x14ac:dyDescent="0.3">
      <c r="B67" s="102"/>
      <c r="C67" s="95" t="s">
        <v>191</v>
      </c>
      <c r="D67" s="96" t="s">
        <v>102</v>
      </c>
      <c r="E67" s="85"/>
    </row>
    <row r="69" spans="2:5" x14ac:dyDescent="0.25">
      <c r="C69" s="99" t="s">
        <v>231</v>
      </c>
    </row>
  </sheetData>
  <sheetProtection algorithmName="SHA-512" hashValue="14mYSObkbF3zjV0WZuzxOuJDwbcSPSozVXuIsQtViPRvuxjZRY6qw2aNOXncx8T69fpIIw9ApwKf7ZWKGBClrg==" saltValue="hudroWaIqjD1iFAVQ9Zb7A==" spinCount="100000" sheet="1" objects="1" scenarios="1"/>
  <mergeCells count="8">
    <mergeCell ref="B41:B44"/>
    <mergeCell ref="B45:B48"/>
    <mergeCell ref="B49:B52"/>
    <mergeCell ref="B54:B67"/>
    <mergeCell ref="B28:B29"/>
    <mergeCell ref="B31:B32"/>
    <mergeCell ref="B33:B38"/>
    <mergeCell ref="B39:B40"/>
  </mergeCells>
  <conditionalFormatting sqref="E27">
    <cfRule type="cellIs" dxfId="8" priority="3" operator="equal">
      <formula>"ne"</formula>
    </cfRule>
  </conditionalFormatting>
  <conditionalFormatting sqref="E30:E32">
    <cfRule type="cellIs" dxfId="7" priority="2" operator="equal">
      <formula>"ne"</formula>
    </cfRule>
  </conditionalFormatting>
  <conditionalFormatting sqref="E39:E67">
    <cfRule type="cellIs" dxfId="6" priority="1" operator="equal">
      <formula>"ne"</formula>
    </cfRule>
  </conditionalFormatting>
  <dataValidations count="1">
    <dataValidation type="list" allowBlank="1" showInputMessage="1" showErrorMessage="1" errorTitle="Napačen vnos" error="Vnesi &quot;da&quot; ali &quot;ne&quot;" sqref="E27 E30:E32 E39:E67" xr:uid="{DB3F8866-9980-4A8A-88AE-486C5C38C96D}">
      <formula1>"da, ne"</formula1>
    </dataValidation>
  </dataValidations>
  <pageMargins left="1.1023622047244095" right="0.70866141732283472" top="0.55118110236220474" bottom="0.55118110236220474" header="0.31496062992125984" footer="0.31496062992125984"/>
  <pageSetup scale="56"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BE94C-76A1-47FE-A20A-036838DFA047}">
  <sheetPr>
    <pageSetUpPr fitToPage="1"/>
  </sheetPr>
  <dimension ref="B2:F70"/>
  <sheetViews>
    <sheetView workbookViewId="0">
      <pane xSplit="1" ySplit="5" topLeftCell="B6" activePane="bottomRight" state="frozen"/>
      <selection pane="topRight" activeCell="B1" sqref="B1"/>
      <selection pane="bottomLeft" activeCell="A6" sqref="A6"/>
      <selection pane="bottomRight" activeCell="C5" sqref="C5"/>
    </sheetView>
  </sheetViews>
  <sheetFormatPr defaultColWidth="8.85546875" defaultRowHeight="15" x14ac:dyDescent="0.25"/>
  <cols>
    <col min="1" max="1" width="8.85546875" style="51"/>
    <col min="2" max="2" width="11" style="51" customWidth="1"/>
    <col min="3" max="3" width="75.28515625" style="51" customWidth="1"/>
    <col min="4" max="4" width="17.7109375" style="51" customWidth="1"/>
    <col min="5" max="5" width="17.85546875" style="51" customWidth="1"/>
    <col min="6" max="6" width="19.140625" style="51" customWidth="1"/>
    <col min="7" max="7" width="8.85546875" style="51"/>
    <col min="8" max="8" width="15.28515625" style="51" customWidth="1"/>
    <col min="9" max="9" width="74.7109375" style="51" customWidth="1"/>
    <col min="10" max="10" width="18.7109375" style="51" customWidth="1"/>
    <col min="11" max="11" width="14.7109375" style="51" customWidth="1"/>
    <col min="12" max="16384" width="8.85546875" style="51"/>
  </cols>
  <sheetData>
    <row r="2" spans="2:6" s="50" customFormat="1" ht="18.75" x14ac:dyDescent="0.3">
      <c r="C2" s="50" t="s">
        <v>131</v>
      </c>
    </row>
    <row r="4" spans="2:6" ht="15.75" thickBot="1" x14ac:dyDescent="0.3">
      <c r="C4" s="52" t="s">
        <v>125</v>
      </c>
    </row>
    <row r="5" spans="2:6" ht="15.75" thickBot="1" x14ac:dyDescent="0.3">
      <c r="C5" s="79"/>
    </row>
    <row r="8" spans="2:6" x14ac:dyDescent="0.25">
      <c r="C8" s="52" t="s">
        <v>124</v>
      </c>
    </row>
    <row r="9" spans="2:6" ht="15.75" thickBot="1" x14ac:dyDescent="0.3"/>
    <row r="10" spans="2:6" s="56" customFormat="1" ht="15.75" thickBot="1" x14ac:dyDescent="0.3">
      <c r="B10" s="65" t="s">
        <v>120</v>
      </c>
      <c r="C10" s="66" t="s">
        <v>133</v>
      </c>
      <c r="D10" s="66" t="s">
        <v>115</v>
      </c>
      <c r="E10" s="66" t="s">
        <v>116</v>
      </c>
      <c r="F10" s="67" t="s">
        <v>117</v>
      </c>
    </row>
    <row r="11" spans="2:6" ht="15.75" thickBot="1" x14ac:dyDescent="0.3">
      <c r="B11" s="53">
        <v>1</v>
      </c>
      <c r="C11" s="54">
        <v>2</v>
      </c>
      <c r="D11" s="54">
        <v>3</v>
      </c>
      <c r="E11" s="54">
        <v>4</v>
      </c>
      <c r="F11" s="55" t="s">
        <v>119</v>
      </c>
    </row>
    <row r="12" spans="2:6" x14ac:dyDescent="0.25">
      <c r="B12" s="57">
        <v>1</v>
      </c>
      <c r="C12" s="58" t="s">
        <v>110</v>
      </c>
      <c r="D12" s="46"/>
      <c r="E12" s="46"/>
      <c r="F12" s="59">
        <f>(D12+E12)/2</f>
        <v>0</v>
      </c>
    </row>
    <row r="13" spans="2:6" ht="15.75" thickBot="1" x14ac:dyDescent="0.3">
      <c r="B13" s="60">
        <v>2</v>
      </c>
      <c r="C13" s="61" t="s">
        <v>111</v>
      </c>
      <c r="D13" s="47"/>
      <c r="E13" s="47"/>
      <c r="F13" s="62">
        <f>(D13+E13)/2</f>
        <v>0</v>
      </c>
    </row>
    <row r="15" spans="2:6" ht="15.75" thickBot="1" x14ac:dyDescent="0.3"/>
    <row r="16" spans="2:6" ht="15.75" thickBot="1" x14ac:dyDescent="0.3">
      <c r="B16" s="65" t="s">
        <v>120</v>
      </c>
      <c r="C16" s="66" t="s">
        <v>133</v>
      </c>
      <c r="D16" s="67" t="s">
        <v>25</v>
      </c>
    </row>
    <row r="17" spans="2:5" ht="15.75" thickBot="1" x14ac:dyDescent="0.3">
      <c r="B17" s="53">
        <v>1</v>
      </c>
      <c r="C17" s="54">
        <v>2</v>
      </c>
      <c r="D17" s="55">
        <v>3</v>
      </c>
    </row>
    <row r="18" spans="2:5" x14ac:dyDescent="0.25">
      <c r="B18" s="63">
        <v>1</v>
      </c>
      <c r="C18" s="64" t="s">
        <v>112</v>
      </c>
      <c r="D18" s="48"/>
    </row>
    <row r="19" spans="2:5" x14ac:dyDescent="0.25">
      <c r="B19" s="63">
        <v>2</v>
      </c>
      <c r="C19" s="64" t="s">
        <v>113</v>
      </c>
      <c r="D19" s="48"/>
    </row>
    <row r="20" spans="2:5" ht="15.75" thickBot="1" x14ac:dyDescent="0.3">
      <c r="B20" s="60">
        <v>3</v>
      </c>
      <c r="C20" s="61" t="s">
        <v>114</v>
      </c>
      <c r="D20" s="49"/>
    </row>
    <row r="23" spans="2:5" x14ac:dyDescent="0.25">
      <c r="C23" s="52" t="s">
        <v>126</v>
      </c>
    </row>
    <row r="24" spans="2:5" ht="15.75" thickBot="1" x14ac:dyDescent="0.3"/>
    <row r="25" spans="2:5" ht="15.75" thickBot="1" x14ac:dyDescent="0.3">
      <c r="B25" s="65" t="s">
        <v>118</v>
      </c>
      <c r="C25" s="66" t="s">
        <v>121</v>
      </c>
      <c r="D25" s="66" t="s">
        <v>123</v>
      </c>
      <c r="E25" s="67" t="s">
        <v>122</v>
      </c>
    </row>
    <row r="26" spans="2:5" ht="15.75" thickBot="1" x14ac:dyDescent="0.3">
      <c r="B26" s="87">
        <v>1</v>
      </c>
      <c r="C26" s="88">
        <v>2</v>
      </c>
      <c r="D26" s="88">
        <v>3</v>
      </c>
      <c r="E26" s="89">
        <v>4</v>
      </c>
    </row>
    <row r="27" spans="2:5" ht="30.75" thickBot="1" x14ac:dyDescent="0.3">
      <c r="B27" s="77" t="s">
        <v>47</v>
      </c>
      <c r="C27" s="74" t="s">
        <v>179</v>
      </c>
      <c r="D27" s="83" t="s">
        <v>102</v>
      </c>
      <c r="E27" s="85"/>
    </row>
    <row r="28" spans="2:5" ht="30.75" thickBot="1" x14ac:dyDescent="0.3">
      <c r="B28" s="104" t="s">
        <v>48</v>
      </c>
      <c r="C28" s="80" t="s">
        <v>212</v>
      </c>
      <c r="D28" s="72" t="s">
        <v>104</v>
      </c>
      <c r="E28" s="86"/>
    </row>
    <row r="29" spans="2:5" ht="30.75" thickBot="1" x14ac:dyDescent="0.3">
      <c r="B29" s="104"/>
      <c r="C29" s="74" t="s">
        <v>213</v>
      </c>
      <c r="D29" s="72" t="s">
        <v>105</v>
      </c>
      <c r="E29" s="86"/>
    </row>
    <row r="30" spans="2:5" ht="15.75" thickBot="1" x14ac:dyDescent="0.3">
      <c r="B30" s="75" t="s">
        <v>49</v>
      </c>
      <c r="C30" s="74" t="s">
        <v>167</v>
      </c>
      <c r="D30" s="83" t="s">
        <v>102</v>
      </c>
      <c r="E30" s="85"/>
    </row>
    <row r="31" spans="2:5" ht="15.75" thickBot="1" x14ac:dyDescent="0.3">
      <c r="B31" s="104" t="s">
        <v>50</v>
      </c>
      <c r="C31" s="74" t="s">
        <v>63</v>
      </c>
      <c r="D31" s="83" t="s">
        <v>102</v>
      </c>
      <c r="E31" s="85"/>
    </row>
    <row r="32" spans="2:5" ht="15.75" thickBot="1" x14ac:dyDescent="0.3">
      <c r="B32" s="104"/>
      <c r="C32" s="74" t="s">
        <v>64</v>
      </c>
      <c r="D32" s="83" t="s">
        <v>102</v>
      </c>
      <c r="E32" s="85"/>
    </row>
    <row r="33" spans="2:5" ht="15.75" thickBot="1" x14ac:dyDescent="0.3">
      <c r="B33" s="104" t="s">
        <v>51</v>
      </c>
      <c r="C33" s="74" t="s">
        <v>214</v>
      </c>
      <c r="D33" s="72" t="s">
        <v>103</v>
      </c>
      <c r="E33" s="86"/>
    </row>
    <row r="34" spans="2:5" ht="30.75" thickBot="1" x14ac:dyDescent="0.3">
      <c r="B34" s="104"/>
      <c r="C34" s="74" t="s">
        <v>215</v>
      </c>
      <c r="D34" s="72" t="s">
        <v>106</v>
      </c>
      <c r="E34" s="86"/>
    </row>
    <row r="35" spans="2:5" ht="30.75" thickBot="1" x14ac:dyDescent="0.3">
      <c r="B35" s="104"/>
      <c r="C35" s="80" t="s">
        <v>216</v>
      </c>
      <c r="D35" s="72" t="s">
        <v>106</v>
      </c>
      <c r="E35" s="86"/>
    </row>
    <row r="36" spans="2:5" ht="30.75" thickBot="1" x14ac:dyDescent="0.3">
      <c r="B36" s="104"/>
      <c r="C36" s="74" t="s">
        <v>217</v>
      </c>
      <c r="D36" s="72" t="s">
        <v>106</v>
      </c>
      <c r="E36" s="86"/>
    </row>
    <row r="37" spans="2:5" ht="17.25" thickBot="1" x14ac:dyDescent="0.3">
      <c r="B37" s="104"/>
      <c r="C37" s="74" t="s">
        <v>218</v>
      </c>
      <c r="D37" s="72" t="s">
        <v>103</v>
      </c>
      <c r="E37" s="86"/>
    </row>
    <row r="38" spans="2:5" ht="15.75" thickBot="1" x14ac:dyDescent="0.3">
      <c r="B38" s="104"/>
      <c r="C38" s="74" t="s">
        <v>193</v>
      </c>
      <c r="D38" s="72" t="s">
        <v>108</v>
      </c>
      <c r="E38" s="86"/>
    </row>
    <row r="39" spans="2:5" ht="15.75" thickBot="1" x14ac:dyDescent="0.3">
      <c r="B39" s="104"/>
      <c r="C39" s="74" t="s">
        <v>219</v>
      </c>
      <c r="D39" s="72" t="s">
        <v>108</v>
      </c>
      <c r="E39" s="86"/>
    </row>
    <row r="40" spans="2:5" ht="15.75" thickBot="1" x14ac:dyDescent="0.3">
      <c r="B40" s="103" t="s">
        <v>52</v>
      </c>
      <c r="C40" s="74" t="s">
        <v>74</v>
      </c>
      <c r="D40" s="83" t="s">
        <v>102</v>
      </c>
      <c r="E40" s="85"/>
    </row>
    <row r="41" spans="2:5" ht="15.75" thickBot="1" x14ac:dyDescent="0.3">
      <c r="B41" s="103"/>
      <c r="C41" s="74" t="s">
        <v>75</v>
      </c>
      <c r="D41" s="83" t="s">
        <v>102</v>
      </c>
      <c r="E41" s="85"/>
    </row>
    <row r="42" spans="2:5" ht="30.75" thickBot="1" x14ac:dyDescent="0.3">
      <c r="B42" s="103" t="s">
        <v>53</v>
      </c>
      <c r="C42" s="80" t="s">
        <v>220</v>
      </c>
      <c r="D42" s="83" t="s">
        <v>102</v>
      </c>
      <c r="E42" s="85"/>
    </row>
    <row r="43" spans="2:5" ht="60.75" thickBot="1" x14ac:dyDescent="0.3">
      <c r="B43" s="103"/>
      <c r="C43" s="80" t="s">
        <v>171</v>
      </c>
      <c r="D43" s="83" t="s">
        <v>102</v>
      </c>
      <c r="E43" s="85"/>
    </row>
    <row r="44" spans="2:5" ht="45.75" thickBot="1" x14ac:dyDescent="0.3">
      <c r="B44" s="103"/>
      <c r="C44" s="80" t="s">
        <v>221</v>
      </c>
      <c r="D44" s="83" t="s">
        <v>102</v>
      </c>
      <c r="E44" s="85"/>
    </row>
    <row r="45" spans="2:5" ht="15.75" thickBot="1" x14ac:dyDescent="0.3">
      <c r="B45" s="103"/>
      <c r="C45" s="71" t="s">
        <v>197</v>
      </c>
      <c r="D45" s="83" t="s">
        <v>102</v>
      </c>
      <c r="E45" s="85"/>
    </row>
    <row r="46" spans="2:5" ht="15.75" thickBot="1" x14ac:dyDescent="0.3">
      <c r="B46" s="103" t="s">
        <v>54</v>
      </c>
      <c r="C46" s="74" t="s">
        <v>80</v>
      </c>
      <c r="D46" s="83" t="s">
        <v>102</v>
      </c>
      <c r="E46" s="85"/>
    </row>
    <row r="47" spans="2:5" ht="15.75" thickBot="1" x14ac:dyDescent="0.3">
      <c r="B47" s="103"/>
      <c r="C47" s="74" t="s">
        <v>81</v>
      </c>
      <c r="D47" s="83" t="s">
        <v>102</v>
      </c>
      <c r="E47" s="85"/>
    </row>
    <row r="48" spans="2:5" ht="15.75" thickBot="1" x14ac:dyDescent="0.3">
      <c r="B48" s="103"/>
      <c r="C48" s="74" t="s">
        <v>198</v>
      </c>
      <c r="D48" s="83" t="s">
        <v>102</v>
      </c>
      <c r="E48" s="85"/>
    </row>
    <row r="49" spans="2:5" ht="30.75" thickBot="1" x14ac:dyDescent="0.3">
      <c r="B49" s="103"/>
      <c r="C49" s="74" t="s">
        <v>83</v>
      </c>
      <c r="D49" s="83" t="s">
        <v>102</v>
      </c>
      <c r="E49" s="85"/>
    </row>
    <row r="50" spans="2:5" ht="30.75" thickBot="1" x14ac:dyDescent="0.3">
      <c r="B50" s="103" t="s">
        <v>55</v>
      </c>
      <c r="C50" s="81" t="s">
        <v>222</v>
      </c>
      <c r="D50" s="83" t="s">
        <v>102</v>
      </c>
      <c r="E50" s="85"/>
    </row>
    <row r="51" spans="2:5" ht="15.75" thickBot="1" x14ac:dyDescent="0.3">
      <c r="B51" s="103"/>
      <c r="C51" s="81" t="s">
        <v>201</v>
      </c>
      <c r="D51" s="83" t="s">
        <v>102</v>
      </c>
      <c r="E51" s="85"/>
    </row>
    <row r="52" spans="2:5" ht="30.75" thickBot="1" x14ac:dyDescent="0.3">
      <c r="B52" s="103"/>
      <c r="C52" s="81" t="s">
        <v>86</v>
      </c>
      <c r="D52" s="83" t="s">
        <v>102</v>
      </c>
      <c r="E52" s="85"/>
    </row>
    <row r="53" spans="2:5" ht="15.75" thickBot="1" x14ac:dyDescent="0.3">
      <c r="B53" s="103"/>
      <c r="C53" s="74" t="s">
        <v>56</v>
      </c>
      <c r="D53" s="83" t="s">
        <v>102</v>
      </c>
      <c r="E53" s="85"/>
    </row>
    <row r="54" spans="2:5" ht="15.75" thickBot="1" x14ac:dyDescent="0.3">
      <c r="B54" s="77" t="s">
        <v>210</v>
      </c>
      <c r="C54" s="74" t="s">
        <v>223</v>
      </c>
      <c r="D54" s="83" t="s">
        <v>102</v>
      </c>
      <c r="E54" s="85"/>
    </row>
    <row r="55" spans="2:5" ht="15.75" thickBot="1" x14ac:dyDescent="0.3">
      <c r="B55" s="104" t="s">
        <v>59</v>
      </c>
      <c r="C55" s="74" t="s">
        <v>88</v>
      </c>
      <c r="D55" s="83" t="s">
        <v>102</v>
      </c>
      <c r="E55" s="85"/>
    </row>
    <row r="56" spans="2:5" ht="15.75" thickBot="1" x14ac:dyDescent="0.3">
      <c r="B56" s="104"/>
      <c r="C56" s="80" t="s">
        <v>202</v>
      </c>
      <c r="D56" s="83" t="s">
        <v>102</v>
      </c>
      <c r="E56" s="85"/>
    </row>
    <row r="57" spans="2:5" ht="30.75" thickBot="1" x14ac:dyDescent="0.3">
      <c r="B57" s="104"/>
      <c r="C57" s="80" t="s">
        <v>224</v>
      </c>
      <c r="D57" s="83" t="s">
        <v>102</v>
      </c>
      <c r="E57" s="85"/>
    </row>
    <row r="58" spans="2:5" ht="15.75" thickBot="1" x14ac:dyDescent="0.3">
      <c r="B58" s="104"/>
      <c r="C58" s="80" t="s">
        <v>91</v>
      </c>
      <c r="D58" s="83" t="s">
        <v>102</v>
      </c>
      <c r="E58" s="85"/>
    </row>
    <row r="59" spans="2:5" ht="15.75" thickBot="1" x14ac:dyDescent="0.3">
      <c r="B59" s="104"/>
      <c r="C59" s="74" t="s">
        <v>92</v>
      </c>
      <c r="D59" s="83" t="s">
        <v>102</v>
      </c>
      <c r="E59" s="85"/>
    </row>
    <row r="60" spans="2:5" ht="15.75" thickBot="1" x14ac:dyDescent="0.3">
      <c r="B60" s="104"/>
      <c r="C60" s="74" t="s">
        <v>93</v>
      </c>
      <c r="D60" s="83" t="s">
        <v>102</v>
      </c>
      <c r="E60" s="85"/>
    </row>
    <row r="61" spans="2:5" ht="15.75" thickBot="1" x14ac:dyDescent="0.3">
      <c r="B61" s="104"/>
      <c r="C61" s="80" t="s">
        <v>94</v>
      </c>
      <c r="D61" s="83" t="s">
        <v>102</v>
      </c>
      <c r="E61" s="85"/>
    </row>
    <row r="62" spans="2:5" ht="15.75" thickBot="1" x14ac:dyDescent="0.3">
      <c r="B62" s="104"/>
      <c r="C62" s="74" t="s">
        <v>160</v>
      </c>
      <c r="D62" s="83" t="s">
        <v>102</v>
      </c>
      <c r="E62" s="85"/>
    </row>
    <row r="63" spans="2:5" ht="30.75" thickBot="1" x14ac:dyDescent="0.3">
      <c r="B63" s="104"/>
      <c r="C63" s="80" t="s">
        <v>190</v>
      </c>
      <c r="D63" s="83" t="s">
        <v>102</v>
      </c>
      <c r="E63" s="85"/>
    </row>
    <row r="64" spans="2:5" ht="30.75" thickBot="1" x14ac:dyDescent="0.3">
      <c r="B64" s="104"/>
      <c r="C64" s="80" t="s">
        <v>203</v>
      </c>
      <c r="D64" s="83" t="s">
        <v>102</v>
      </c>
      <c r="E64" s="85"/>
    </row>
    <row r="65" spans="2:5" ht="15.75" thickBot="1" x14ac:dyDescent="0.3">
      <c r="B65" s="104"/>
      <c r="C65" s="80" t="s">
        <v>161</v>
      </c>
      <c r="D65" s="83" t="s">
        <v>102</v>
      </c>
      <c r="E65" s="85"/>
    </row>
    <row r="66" spans="2:5" ht="15.75" thickBot="1" x14ac:dyDescent="0.3">
      <c r="B66" s="104"/>
      <c r="C66" s="74" t="s">
        <v>204</v>
      </c>
      <c r="D66" s="83" t="s">
        <v>102</v>
      </c>
      <c r="E66" s="85"/>
    </row>
    <row r="67" spans="2:5" ht="15.75" thickBot="1" x14ac:dyDescent="0.3">
      <c r="B67" s="104"/>
      <c r="C67" s="82" t="s">
        <v>61</v>
      </c>
      <c r="D67" s="83" t="s">
        <v>102</v>
      </c>
      <c r="E67" s="85"/>
    </row>
    <row r="68" spans="2:5" ht="15.75" thickBot="1" x14ac:dyDescent="0.3">
      <c r="B68" s="104"/>
      <c r="C68" s="77" t="s">
        <v>191</v>
      </c>
      <c r="D68" s="83" t="s">
        <v>102</v>
      </c>
      <c r="E68" s="85"/>
    </row>
    <row r="70" spans="2:5" x14ac:dyDescent="0.25">
      <c r="C70" s="99" t="s">
        <v>231</v>
      </c>
    </row>
  </sheetData>
  <sheetProtection algorithmName="SHA-512" hashValue="DHgx9T0FBzksNRCRBWcBPwfjdZLjibqtvoiE9UdYooua/dZjUg3LYebNdgCU+vDXBnCqfd/Pf7FZjCDgdFz2gw==" saltValue="9brXEcqViUupY0ySZNA3zg==" spinCount="100000" sheet="1" objects="1" scenarios="1"/>
  <mergeCells count="8">
    <mergeCell ref="B42:B45"/>
    <mergeCell ref="B46:B49"/>
    <mergeCell ref="B50:B53"/>
    <mergeCell ref="B55:B68"/>
    <mergeCell ref="B28:B29"/>
    <mergeCell ref="B31:B32"/>
    <mergeCell ref="B33:B39"/>
    <mergeCell ref="B40:B41"/>
  </mergeCells>
  <conditionalFormatting sqref="E27">
    <cfRule type="cellIs" dxfId="5" priority="3" operator="equal">
      <formula>"ne"</formula>
    </cfRule>
  </conditionalFormatting>
  <conditionalFormatting sqref="E30:E32">
    <cfRule type="cellIs" dxfId="4" priority="2" operator="equal">
      <formula>"ne"</formula>
    </cfRule>
  </conditionalFormatting>
  <conditionalFormatting sqref="E40:E68">
    <cfRule type="cellIs" dxfId="3" priority="1" operator="equal">
      <formula>"ne"</formula>
    </cfRule>
  </conditionalFormatting>
  <dataValidations count="1">
    <dataValidation type="list" allowBlank="1" showInputMessage="1" showErrorMessage="1" errorTitle="Napačen vnos" error="Vnesi &quot;da&quot; ali &quot;ne&quot;" sqref="E27 E30:E32 E40:E68" xr:uid="{5030EF9A-4EFC-4C16-A382-9243DAA13A2A}">
      <formula1>"da, ne"</formula1>
    </dataValidation>
  </dataValidations>
  <pageMargins left="1.1023622047244095" right="0.70866141732283472" top="0.55118110236220474" bottom="0.55118110236220474" header="0.31496062992125984" footer="0.31496062992125984"/>
  <pageSetup scale="57"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CEA7F-6B99-46D3-B68C-A366C26948A0}">
  <sheetPr>
    <pageSetUpPr fitToPage="1"/>
  </sheetPr>
  <dimension ref="B2:K70"/>
  <sheetViews>
    <sheetView workbookViewId="0">
      <pane xSplit="1" ySplit="5" topLeftCell="B6" activePane="bottomRight" state="frozen"/>
      <selection pane="topRight" activeCell="B1" sqref="B1"/>
      <selection pane="bottomLeft" activeCell="A6" sqref="A6"/>
      <selection pane="bottomRight" activeCell="C5" sqref="C5"/>
    </sheetView>
  </sheetViews>
  <sheetFormatPr defaultColWidth="8.85546875" defaultRowHeight="15" x14ac:dyDescent="0.25"/>
  <cols>
    <col min="1" max="1" width="8.85546875" style="51"/>
    <col min="2" max="2" width="11" style="51" customWidth="1"/>
    <col min="3" max="3" width="75.28515625" style="51" customWidth="1"/>
    <col min="4" max="4" width="17.7109375" style="51" customWidth="1"/>
    <col min="5" max="5" width="17.85546875" style="51" customWidth="1"/>
    <col min="6" max="6" width="19.140625" style="51" customWidth="1"/>
    <col min="7" max="7" width="8.85546875" style="51"/>
    <col min="8" max="8" width="19.140625" style="51" customWidth="1"/>
    <col min="9" max="9" width="70.28515625" style="51" customWidth="1"/>
    <col min="10" max="10" width="22.28515625" style="56" customWidth="1"/>
    <col min="11" max="11" width="13.7109375" style="56" customWidth="1"/>
    <col min="12" max="16384" width="8.85546875" style="51"/>
  </cols>
  <sheetData>
    <row r="2" spans="2:11" s="50" customFormat="1" ht="18.75" x14ac:dyDescent="0.3">
      <c r="C2" s="50" t="s">
        <v>132</v>
      </c>
      <c r="H2" s="52"/>
      <c r="I2" s="52"/>
      <c r="J2" s="97"/>
      <c r="K2" s="97"/>
    </row>
    <row r="4" spans="2:11" ht="15.75" thickBot="1" x14ac:dyDescent="0.3">
      <c r="C4" s="52" t="s">
        <v>125</v>
      </c>
    </row>
    <row r="5" spans="2:11" ht="15.75" thickBot="1" x14ac:dyDescent="0.3">
      <c r="C5" s="79"/>
    </row>
    <row r="8" spans="2:11" x14ac:dyDescent="0.25">
      <c r="C8" s="52" t="s">
        <v>124</v>
      </c>
    </row>
    <row r="9" spans="2:11" ht="15.75" thickBot="1" x14ac:dyDescent="0.3"/>
    <row r="10" spans="2:11" s="56" customFormat="1" ht="15.75" thickBot="1" x14ac:dyDescent="0.3">
      <c r="B10" s="65" t="s">
        <v>120</v>
      </c>
      <c r="C10" s="66" t="s">
        <v>133</v>
      </c>
      <c r="D10" s="66" t="s">
        <v>115</v>
      </c>
      <c r="E10" s="66" t="s">
        <v>116</v>
      </c>
      <c r="F10" s="67" t="s">
        <v>117</v>
      </c>
    </row>
    <row r="11" spans="2:11" ht="15.75" thickBot="1" x14ac:dyDescent="0.3">
      <c r="B11" s="53">
        <v>1</v>
      </c>
      <c r="C11" s="54">
        <v>2</v>
      </c>
      <c r="D11" s="54">
        <v>3</v>
      </c>
      <c r="E11" s="54">
        <v>4</v>
      </c>
      <c r="F11" s="55" t="s">
        <v>119</v>
      </c>
    </row>
    <row r="12" spans="2:11" x14ac:dyDescent="0.25">
      <c r="B12" s="57">
        <v>1</v>
      </c>
      <c r="C12" s="58" t="s">
        <v>110</v>
      </c>
      <c r="D12" s="46"/>
      <c r="E12" s="46"/>
      <c r="F12" s="59">
        <f>(D12+E12)/2</f>
        <v>0</v>
      </c>
    </row>
    <row r="13" spans="2:11" ht="15.75" thickBot="1" x14ac:dyDescent="0.3">
      <c r="B13" s="60">
        <v>2</v>
      </c>
      <c r="C13" s="61" t="s">
        <v>111</v>
      </c>
      <c r="D13" s="47"/>
      <c r="E13" s="47"/>
      <c r="F13" s="62">
        <f>(D13+E13)/2</f>
        <v>0</v>
      </c>
    </row>
    <row r="15" spans="2:11" ht="15.75" thickBot="1" x14ac:dyDescent="0.3"/>
    <row r="16" spans="2:11" ht="15.75" thickBot="1" x14ac:dyDescent="0.3">
      <c r="B16" s="65" t="s">
        <v>120</v>
      </c>
      <c r="C16" s="66" t="s">
        <v>133</v>
      </c>
      <c r="D16" s="67" t="s">
        <v>25</v>
      </c>
    </row>
    <row r="17" spans="2:11" ht="15.75" thickBot="1" x14ac:dyDescent="0.3">
      <c r="B17" s="53">
        <v>1</v>
      </c>
      <c r="C17" s="54">
        <v>2</v>
      </c>
      <c r="D17" s="55">
        <v>3</v>
      </c>
    </row>
    <row r="18" spans="2:11" x14ac:dyDescent="0.25">
      <c r="B18" s="63">
        <v>1</v>
      </c>
      <c r="C18" s="64" t="s">
        <v>112</v>
      </c>
      <c r="D18" s="48"/>
    </row>
    <row r="19" spans="2:11" x14ac:dyDescent="0.25">
      <c r="B19" s="63">
        <v>2</v>
      </c>
      <c r="C19" s="64" t="s">
        <v>113</v>
      </c>
      <c r="D19" s="48"/>
    </row>
    <row r="20" spans="2:11" ht="15.75" thickBot="1" x14ac:dyDescent="0.3">
      <c r="B20" s="60">
        <v>3</v>
      </c>
      <c r="C20" s="61" t="s">
        <v>114</v>
      </c>
      <c r="D20" s="49"/>
    </row>
    <row r="23" spans="2:11" x14ac:dyDescent="0.25">
      <c r="C23" s="52" t="s">
        <v>126</v>
      </c>
    </row>
    <row r="24" spans="2:11" ht="15.75" thickBot="1" x14ac:dyDescent="0.3"/>
    <row r="25" spans="2:11" ht="15.75" thickBot="1" x14ac:dyDescent="0.3">
      <c r="B25" s="65" t="s">
        <v>118</v>
      </c>
      <c r="C25" s="66" t="s">
        <v>121</v>
      </c>
      <c r="D25" s="66" t="s">
        <v>123</v>
      </c>
      <c r="E25" s="67" t="s">
        <v>122</v>
      </c>
    </row>
    <row r="26" spans="2:11" ht="15.75" thickBot="1" x14ac:dyDescent="0.3">
      <c r="B26" s="87">
        <v>1</v>
      </c>
      <c r="C26" s="88">
        <v>2</v>
      </c>
      <c r="D26" s="88">
        <v>3</v>
      </c>
      <c r="E26" s="89">
        <v>4</v>
      </c>
    </row>
    <row r="27" spans="2:11" ht="30.75" thickBot="1" x14ac:dyDescent="0.3">
      <c r="B27" s="98" t="s">
        <v>47</v>
      </c>
      <c r="C27" s="74" t="s">
        <v>179</v>
      </c>
      <c r="D27" s="83" t="s">
        <v>102</v>
      </c>
      <c r="E27" s="85"/>
      <c r="J27" s="51"/>
      <c r="K27" s="51"/>
    </row>
    <row r="28" spans="2:11" ht="30.75" thickBot="1" x14ac:dyDescent="0.3">
      <c r="B28" s="101" t="s">
        <v>48</v>
      </c>
      <c r="C28" s="74" t="s">
        <v>229</v>
      </c>
      <c r="D28" s="76" t="s">
        <v>104</v>
      </c>
      <c r="E28" s="86"/>
      <c r="J28" s="51"/>
      <c r="K28" s="51"/>
    </row>
    <row r="29" spans="2:11" ht="30.75" thickBot="1" x14ac:dyDescent="0.3">
      <c r="B29" s="101"/>
      <c r="C29" s="74" t="s">
        <v>205</v>
      </c>
      <c r="D29" s="76" t="s">
        <v>105</v>
      </c>
      <c r="E29" s="86"/>
      <c r="J29" s="51"/>
      <c r="K29" s="51"/>
    </row>
    <row r="30" spans="2:11" ht="15.75" thickBot="1" x14ac:dyDescent="0.3">
      <c r="B30" s="73" t="s">
        <v>49</v>
      </c>
      <c r="C30" s="74" t="s">
        <v>167</v>
      </c>
      <c r="D30" s="83" t="s">
        <v>102</v>
      </c>
      <c r="E30" s="85"/>
      <c r="J30" s="51"/>
      <c r="K30" s="51"/>
    </row>
    <row r="31" spans="2:11" ht="15.75" thickBot="1" x14ac:dyDescent="0.3">
      <c r="B31" s="101" t="s">
        <v>50</v>
      </c>
      <c r="C31" s="74" t="s">
        <v>134</v>
      </c>
      <c r="D31" s="83" t="s">
        <v>102</v>
      </c>
      <c r="E31" s="85"/>
      <c r="J31" s="51"/>
      <c r="K31" s="51"/>
    </row>
    <row r="32" spans="2:11" ht="15.75" thickBot="1" x14ac:dyDescent="0.3">
      <c r="B32" s="101"/>
      <c r="C32" s="74" t="s">
        <v>135</v>
      </c>
      <c r="D32" s="83" t="s">
        <v>102</v>
      </c>
      <c r="E32" s="85"/>
      <c r="J32" s="51"/>
      <c r="K32" s="51"/>
    </row>
    <row r="33" spans="2:11" ht="15.75" thickBot="1" x14ac:dyDescent="0.3">
      <c r="B33" s="101" t="s">
        <v>51</v>
      </c>
      <c r="C33" s="74" t="s">
        <v>225</v>
      </c>
      <c r="D33" s="76" t="s">
        <v>103</v>
      </c>
      <c r="E33" s="86"/>
      <c r="J33" s="51"/>
      <c r="K33" s="51"/>
    </row>
    <row r="34" spans="2:11" ht="30.75" thickBot="1" x14ac:dyDescent="0.3">
      <c r="B34" s="101"/>
      <c r="C34" s="74" t="s">
        <v>206</v>
      </c>
      <c r="D34" s="76" t="s">
        <v>106</v>
      </c>
      <c r="E34" s="86"/>
      <c r="J34" s="51"/>
      <c r="K34" s="51"/>
    </row>
    <row r="35" spans="2:11" ht="30.75" thickBot="1" x14ac:dyDescent="0.3">
      <c r="B35" s="101"/>
      <c r="C35" s="74" t="s">
        <v>226</v>
      </c>
      <c r="D35" s="76" t="s">
        <v>106</v>
      </c>
      <c r="E35" s="86"/>
      <c r="J35" s="51"/>
      <c r="K35" s="51"/>
    </row>
    <row r="36" spans="2:11" ht="30.75" thickBot="1" x14ac:dyDescent="0.3">
      <c r="B36" s="101"/>
      <c r="C36" s="74" t="s">
        <v>230</v>
      </c>
      <c r="D36" s="76" t="s">
        <v>180</v>
      </c>
      <c r="E36" s="86"/>
      <c r="J36" s="51"/>
      <c r="K36" s="51"/>
    </row>
    <row r="37" spans="2:11" ht="15.75" thickBot="1" x14ac:dyDescent="0.3">
      <c r="B37" s="101"/>
      <c r="C37" s="74" t="s">
        <v>170</v>
      </c>
      <c r="D37" s="76" t="s">
        <v>108</v>
      </c>
      <c r="E37" s="86"/>
      <c r="J37" s="51"/>
      <c r="K37" s="51"/>
    </row>
    <row r="38" spans="2:11" ht="15.75" thickBot="1" x14ac:dyDescent="0.3">
      <c r="B38" s="101"/>
      <c r="C38" s="74" t="s">
        <v>227</v>
      </c>
      <c r="D38" s="76" t="s">
        <v>108</v>
      </c>
      <c r="E38" s="86"/>
      <c r="J38" s="51"/>
      <c r="K38" s="51"/>
    </row>
    <row r="39" spans="2:11" ht="15.75" thickBot="1" x14ac:dyDescent="0.3">
      <c r="B39" s="100" t="s">
        <v>52</v>
      </c>
      <c r="C39" s="74" t="s">
        <v>136</v>
      </c>
      <c r="D39" s="83" t="s">
        <v>102</v>
      </c>
      <c r="E39" s="85"/>
      <c r="J39" s="51"/>
      <c r="K39" s="51"/>
    </row>
    <row r="40" spans="2:11" ht="15.75" thickBot="1" x14ac:dyDescent="0.3">
      <c r="B40" s="100"/>
      <c r="C40" s="74" t="s">
        <v>137</v>
      </c>
      <c r="D40" s="83" t="s">
        <v>102</v>
      </c>
      <c r="E40" s="85"/>
      <c r="J40" s="51"/>
      <c r="K40" s="51"/>
    </row>
    <row r="41" spans="2:11" ht="30.75" thickBot="1" x14ac:dyDescent="0.3">
      <c r="B41" s="100" t="s">
        <v>53</v>
      </c>
      <c r="C41" s="80" t="s">
        <v>207</v>
      </c>
      <c r="D41" s="83" t="s">
        <v>102</v>
      </c>
      <c r="E41" s="85"/>
      <c r="J41" s="51"/>
      <c r="K41" s="51"/>
    </row>
    <row r="42" spans="2:11" ht="60.75" thickBot="1" x14ac:dyDescent="0.3">
      <c r="B42" s="100"/>
      <c r="C42" s="80" t="s">
        <v>208</v>
      </c>
      <c r="D42" s="83" t="s">
        <v>102</v>
      </c>
      <c r="E42" s="85"/>
      <c r="J42" s="51"/>
      <c r="K42" s="51"/>
    </row>
    <row r="43" spans="2:11" ht="45.75" thickBot="1" x14ac:dyDescent="0.3">
      <c r="B43" s="100"/>
      <c r="C43" s="74" t="s">
        <v>209</v>
      </c>
      <c r="D43" s="83" t="s">
        <v>102</v>
      </c>
      <c r="E43" s="85"/>
      <c r="J43" s="51"/>
      <c r="K43" s="51"/>
    </row>
    <row r="44" spans="2:11" ht="15.75" thickBot="1" x14ac:dyDescent="0.3">
      <c r="B44" s="100"/>
      <c r="C44" s="71" t="s">
        <v>172</v>
      </c>
      <c r="D44" s="83" t="s">
        <v>102</v>
      </c>
      <c r="E44" s="85"/>
      <c r="J44" s="51"/>
      <c r="K44" s="51"/>
    </row>
    <row r="45" spans="2:11" ht="15.75" thickBot="1" x14ac:dyDescent="0.3">
      <c r="B45" s="100" t="s">
        <v>54</v>
      </c>
      <c r="C45" s="74" t="s">
        <v>138</v>
      </c>
      <c r="D45" s="83" t="s">
        <v>102</v>
      </c>
      <c r="E45" s="85"/>
      <c r="J45" s="51"/>
      <c r="K45" s="51"/>
    </row>
    <row r="46" spans="2:11" ht="15.75" thickBot="1" x14ac:dyDescent="0.3">
      <c r="B46" s="100"/>
      <c r="C46" s="74" t="s">
        <v>139</v>
      </c>
      <c r="D46" s="83" t="s">
        <v>102</v>
      </c>
      <c r="E46" s="85"/>
      <c r="J46" s="51"/>
      <c r="K46" s="51"/>
    </row>
    <row r="47" spans="2:11" ht="15.75" thickBot="1" x14ac:dyDescent="0.3">
      <c r="B47" s="100"/>
      <c r="C47" s="74" t="s">
        <v>173</v>
      </c>
      <c r="D47" s="83" t="s">
        <v>102</v>
      </c>
      <c r="E47" s="85"/>
      <c r="J47" s="51"/>
      <c r="K47" s="51"/>
    </row>
    <row r="48" spans="2:11" ht="30.75" thickBot="1" x14ac:dyDescent="0.3">
      <c r="B48" s="100"/>
      <c r="C48" s="74" t="s">
        <v>83</v>
      </c>
      <c r="D48" s="83" t="s">
        <v>102</v>
      </c>
      <c r="E48" s="85"/>
      <c r="J48" s="51"/>
      <c r="K48" s="51"/>
    </row>
    <row r="49" spans="2:11" ht="30.75" thickBot="1" x14ac:dyDescent="0.3">
      <c r="B49" s="100" t="s">
        <v>55</v>
      </c>
      <c r="C49" s="81" t="s">
        <v>141</v>
      </c>
      <c r="D49" s="83" t="s">
        <v>102</v>
      </c>
      <c r="E49" s="85"/>
      <c r="J49" s="51"/>
      <c r="K49" s="51"/>
    </row>
    <row r="50" spans="2:11" ht="30.75" thickBot="1" x14ac:dyDescent="0.3">
      <c r="B50" s="100"/>
      <c r="C50" s="81" t="s">
        <v>142</v>
      </c>
      <c r="D50" s="83" t="s">
        <v>102</v>
      </c>
      <c r="E50" s="85"/>
      <c r="J50" s="51"/>
      <c r="K50" s="51"/>
    </row>
    <row r="51" spans="2:11" ht="15.75" thickBot="1" x14ac:dyDescent="0.3">
      <c r="B51" s="100"/>
      <c r="C51" s="74" t="s">
        <v>163</v>
      </c>
      <c r="D51" s="83" t="s">
        <v>102</v>
      </c>
      <c r="E51" s="85"/>
      <c r="J51" s="51"/>
      <c r="K51" s="51"/>
    </row>
    <row r="52" spans="2:11" ht="15.75" thickBot="1" x14ac:dyDescent="0.3">
      <c r="B52" s="70" t="s">
        <v>210</v>
      </c>
      <c r="C52" s="74" t="s">
        <v>211</v>
      </c>
      <c r="D52" s="83" t="s">
        <v>102</v>
      </c>
      <c r="E52" s="85"/>
      <c r="J52" s="51"/>
      <c r="K52" s="51"/>
    </row>
    <row r="53" spans="2:11" ht="15.75" thickBot="1" x14ac:dyDescent="0.3">
      <c r="B53" s="101" t="s">
        <v>59</v>
      </c>
      <c r="C53" s="74" t="s">
        <v>144</v>
      </c>
      <c r="D53" s="83" t="s">
        <v>102</v>
      </c>
      <c r="E53" s="85"/>
      <c r="J53" s="51"/>
      <c r="K53" s="51"/>
    </row>
    <row r="54" spans="2:11" ht="15.75" thickBot="1" x14ac:dyDescent="0.3">
      <c r="B54" s="101"/>
      <c r="C54" s="80" t="s">
        <v>176</v>
      </c>
      <c r="D54" s="83" t="s">
        <v>102</v>
      </c>
      <c r="E54" s="85"/>
      <c r="J54" s="51"/>
      <c r="K54" s="51"/>
    </row>
    <row r="55" spans="2:11" ht="30.75" thickBot="1" x14ac:dyDescent="0.3">
      <c r="B55" s="101"/>
      <c r="C55" s="80" t="s">
        <v>228</v>
      </c>
      <c r="D55" s="83" t="s">
        <v>102</v>
      </c>
      <c r="E55" s="85"/>
      <c r="J55" s="51"/>
      <c r="K55" s="51"/>
    </row>
    <row r="56" spans="2:11" ht="15.75" thickBot="1" x14ac:dyDescent="0.3">
      <c r="B56" s="101"/>
      <c r="C56" s="80" t="s">
        <v>145</v>
      </c>
      <c r="D56" s="83" t="s">
        <v>102</v>
      </c>
      <c r="E56" s="85"/>
      <c r="J56" s="51"/>
      <c r="K56" s="51"/>
    </row>
    <row r="57" spans="2:11" ht="15.75" thickBot="1" x14ac:dyDescent="0.3">
      <c r="B57" s="101"/>
      <c r="C57" s="74" t="s">
        <v>147</v>
      </c>
      <c r="D57" s="83" t="s">
        <v>102</v>
      </c>
      <c r="E57" s="85"/>
      <c r="J57" s="51"/>
      <c r="K57" s="51"/>
    </row>
    <row r="58" spans="2:11" ht="15.75" thickBot="1" x14ac:dyDescent="0.3">
      <c r="B58" s="101"/>
      <c r="C58" s="74" t="s">
        <v>146</v>
      </c>
      <c r="D58" s="83" t="s">
        <v>102</v>
      </c>
      <c r="E58" s="85"/>
      <c r="J58" s="51"/>
      <c r="K58" s="51"/>
    </row>
    <row r="59" spans="2:11" ht="15.75" thickBot="1" x14ac:dyDescent="0.3">
      <c r="B59" s="101"/>
      <c r="C59" s="80" t="s">
        <v>148</v>
      </c>
      <c r="D59" s="83" t="s">
        <v>102</v>
      </c>
      <c r="E59" s="85"/>
      <c r="J59" s="51"/>
      <c r="K59" s="51"/>
    </row>
    <row r="60" spans="2:11" ht="15.75" thickBot="1" x14ac:dyDescent="0.3">
      <c r="B60" s="101"/>
      <c r="C60" s="74" t="s">
        <v>149</v>
      </c>
      <c r="D60" s="83" t="s">
        <v>102</v>
      </c>
      <c r="E60" s="85"/>
      <c r="J60" s="51"/>
      <c r="K60" s="51"/>
    </row>
    <row r="61" spans="2:11" ht="30.75" thickBot="1" x14ac:dyDescent="0.3">
      <c r="B61" s="101"/>
      <c r="C61" s="80" t="s">
        <v>165</v>
      </c>
      <c r="D61" s="83" t="s">
        <v>102</v>
      </c>
      <c r="E61" s="85"/>
      <c r="J61" s="51"/>
      <c r="K61" s="51"/>
    </row>
    <row r="62" spans="2:11" ht="30.75" thickBot="1" x14ac:dyDescent="0.3">
      <c r="B62" s="101"/>
      <c r="C62" s="80" t="s">
        <v>177</v>
      </c>
      <c r="D62" s="83" t="s">
        <v>102</v>
      </c>
      <c r="E62" s="85"/>
      <c r="J62" s="51"/>
      <c r="K62" s="51"/>
    </row>
    <row r="63" spans="2:11" ht="15.75" thickBot="1" x14ac:dyDescent="0.3">
      <c r="B63" s="101"/>
      <c r="C63" s="74" t="s">
        <v>60</v>
      </c>
      <c r="D63" s="83" t="s">
        <v>102</v>
      </c>
      <c r="E63" s="85"/>
      <c r="J63" s="51"/>
      <c r="K63" s="51"/>
    </row>
    <row r="64" spans="2:11" ht="15.75" thickBot="1" x14ac:dyDescent="0.3">
      <c r="B64" s="101"/>
      <c r="C64" s="74" t="s">
        <v>178</v>
      </c>
      <c r="D64" s="83" t="s">
        <v>102</v>
      </c>
      <c r="E64" s="85"/>
      <c r="J64" s="51"/>
      <c r="K64" s="51"/>
    </row>
    <row r="65" spans="2:11" ht="15.75" thickBot="1" x14ac:dyDescent="0.3">
      <c r="B65" s="101"/>
      <c r="C65" s="82" t="s">
        <v>61</v>
      </c>
      <c r="D65" s="83" t="s">
        <v>102</v>
      </c>
      <c r="E65" s="85"/>
      <c r="J65" s="51"/>
      <c r="K65" s="51"/>
    </row>
    <row r="66" spans="2:11" ht="15.75" thickBot="1" x14ac:dyDescent="0.3">
      <c r="B66" s="102"/>
      <c r="C66" s="78" t="s">
        <v>62</v>
      </c>
      <c r="D66" s="96" t="s">
        <v>102</v>
      </c>
      <c r="E66" s="85"/>
      <c r="J66" s="51"/>
      <c r="K66" s="51"/>
    </row>
    <row r="67" spans="2:11" x14ac:dyDescent="0.25">
      <c r="D67" s="56"/>
      <c r="E67" s="56"/>
      <c r="J67" s="51"/>
      <c r="K67" s="51"/>
    </row>
    <row r="68" spans="2:11" x14ac:dyDescent="0.25">
      <c r="C68" s="99" t="s">
        <v>231</v>
      </c>
      <c r="D68" s="56"/>
      <c r="E68" s="56"/>
      <c r="J68" s="51"/>
      <c r="K68" s="51"/>
    </row>
    <row r="69" spans="2:11" x14ac:dyDescent="0.25">
      <c r="C69" s="99"/>
      <c r="D69" s="56"/>
      <c r="E69" s="56"/>
      <c r="J69" s="51"/>
      <c r="K69" s="51"/>
    </row>
    <row r="70" spans="2:11" x14ac:dyDescent="0.25">
      <c r="D70" s="56"/>
      <c r="E70" s="56"/>
      <c r="J70" s="51"/>
      <c r="K70" s="51"/>
    </row>
  </sheetData>
  <sheetProtection algorithmName="SHA-512" hashValue="oRqHp40iYO14kiUabsScyWJhNvDoTFGBayfBKg7tg0n7/bIjj9+8iHhpVEV82d8hL22NdTQGkOKNWDxn96VdpQ==" saltValue="QRHB2rfTEAo+ixna8HN1KQ==" spinCount="100000" sheet="1" objects="1" scenarios="1"/>
  <mergeCells count="8">
    <mergeCell ref="B41:B44"/>
    <mergeCell ref="B45:B48"/>
    <mergeCell ref="B49:B51"/>
    <mergeCell ref="B53:B66"/>
    <mergeCell ref="B28:B29"/>
    <mergeCell ref="B31:B32"/>
    <mergeCell ref="B33:B38"/>
    <mergeCell ref="B39:B40"/>
  </mergeCells>
  <conditionalFormatting sqref="E27">
    <cfRule type="cellIs" dxfId="2" priority="3" operator="equal">
      <formula>"ne"</formula>
    </cfRule>
  </conditionalFormatting>
  <conditionalFormatting sqref="E30:E32">
    <cfRule type="cellIs" dxfId="1" priority="2" operator="equal">
      <formula>"ne"</formula>
    </cfRule>
  </conditionalFormatting>
  <conditionalFormatting sqref="E39:E66">
    <cfRule type="cellIs" dxfId="0" priority="1" operator="equal">
      <formula>"ne"</formula>
    </cfRule>
  </conditionalFormatting>
  <dataValidations count="1">
    <dataValidation type="list" allowBlank="1" showInputMessage="1" showErrorMessage="1" errorTitle="Napačen vnos" error="Vnesi &quot;da&quot; ali &quot;ne&quot;" sqref="E27 E30:E32 E39:E66" xr:uid="{823EF1AB-A3B5-4FE6-A266-B5A57319F0E9}">
      <formula1>"da, ne"</formula1>
    </dataValidation>
  </dataValidations>
  <pageMargins left="1.1023622047244095" right="0.70866141732283472" top="0.55118110236220474" bottom="0.55118110236220474" header="0.31496062992125984" footer="0.31496062992125984"/>
  <pageSetup scale="56" orientation="portrait" r:id="rId1"/>
  <headerFooter>
    <oddHeader xml:space="preserve">&amp;CPoslovni najem novih lahkih dostavnih tovornih vozil (LDVN)  in novih srednje dostavnih tovornih vozil (SDVN) za obdobje 48 mesecev </oddHeader>
    <oddFooter>&amp;LPodpis ponudnika:____________________&amp;C&amp;A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Navodila</vt:lpstr>
      <vt:lpstr>Ponudbeni predracun - cene</vt:lpstr>
      <vt:lpstr>TK LDVN1</vt:lpstr>
      <vt:lpstr>TK LDVN MAXI</vt:lpstr>
      <vt:lpstr>TK LDVN 4x4</vt:lpstr>
      <vt:lpstr>TK SDVN 3|1</vt:lpstr>
      <vt:lpstr>TK SDVN 4|1</vt:lpstr>
      <vt:lpstr>TK SDVN 4|2</vt:lpstr>
      <vt:lpstr>Navodila!Print_Area</vt:lpstr>
      <vt:lpstr>'Ponudbeni predracun - cene'!Print_Area</vt:lpstr>
      <vt:lpstr>'TK LDVN 4x4'!Print_Area</vt:lpstr>
      <vt:lpstr>'TK LDVN MAXI'!Print_Area</vt:lpstr>
      <vt:lpstr>'TK LDVN1'!Print_Area</vt:lpstr>
      <vt:lpstr>'TK SDVN 3|1'!Print_Area</vt:lpstr>
      <vt:lpstr>'TK SDVN 4|1'!Print_Area</vt:lpstr>
      <vt:lpstr>'TK SDVN 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Prosenik</dc:creator>
  <cp:lastModifiedBy>Irena Presker</cp:lastModifiedBy>
  <cp:lastPrinted>2025-05-15T16:30:58Z</cp:lastPrinted>
  <dcterms:created xsi:type="dcterms:W3CDTF">2025-05-14T13:26:18Z</dcterms:created>
  <dcterms:modified xsi:type="dcterms:W3CDTF">2025-05-23T17:46:56Z</dcterms:modified>
</cp:coreProperties>
</file>